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51276FE4-F396-4FEC-B588-DCB4A30FCA94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4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hosqer'!$A$1:$E$105</definedName>
    <definedName name="_xlnm.Print_Area" localSheetId="3">'Dramakani hamematakan'!$A$1:$F$88</definedName>
    <definedName name="_xlnm.Print_Area" localSheetId="0">'Ekamut-caxs'!$A$1:$G$88</definedName>
    <definedName name="_xlnm.Print_Area" localSheetId="2">'Ekamutneri hamematakan'!$A$1:$F$71</definedName>
    <definedName name="_xlnm.Print_Area" localSheetId="8">'Khmberi ev erekhaneri tiv'!$A$1:$I$23</definedName>
    <definedName name="_xlnm.Print_Area" localSheetId="6">Komunal!$A$1:$O$34</definedName>
    <definedName name="_xlnm.Print_Area" localSheetId="7">'Pastaci finansav.'!$A$1:$D$22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" i="11" l="1"/>
  <c r="D76" i="19" l="1"/>
  <c r="D61" i="9" s="1"/>
  <c r="C12" i="21"/>
  <c r="D20" i="19" s="1"/>
  <c r="D7" i="9" s="1"/>
  <c r="L14" i="11"/>
  <c r="K14" i="11"/>
  <c r="J14" i="11"/>
  <c r="E14" i="11"/>
  <c r="D14" i="11"/>
  <c r="D15" i="11" s="1"/>
  <c r="C14" i="11" l="1"/>
  <c r="A2" i="9"/>
  <c r="I9" i="24" l="1"/>
  <c r="I10" i="24"/>
  <c r="I11" i="24"/>
  <c r="I12" i="24"/>
  <c r="I13" i="24"/>
  <c r="I14" i="24"/>
  <c r="I8" i="24"/>
  <c r="I15" i="24" l="1"/>
  <c r="I17" i="24" s="1"/>
  <c r="D22" i="24"/>
  <c r="D20" i="24"/>
  <c r="G15" i="24"/>
  <c r="F15" i="24"/>
  <c r="E15" i="24"/>
  <c r="K8" i="24" s="1"/>
  <c r="D14" i="24"/>
  <c r="D13" i="24"/>
  <c r="D12" i="24"/>
  <c r="D11" i="24"/>
  <c r="D10" i="24"/>
  <c r="D9" i="24"/>
  <c r="D8" i="24"/>
  <c r="D15" i="24" l="1"/>
  <c r="E12" i="9" l="1"/>
  <c r="O7" i="11" l="1"/>
  <c r="B27" i="9"/>
  <c r="B9" i="9"/>
  <c r="B8" i="9"/>
  <c r="B10" i="9"/>
  <c r="D9" i="9"/>
  <c r="E9" i="9" s="1"/>
  <c r="B41" i="7"/>
  <c r="B26" i="10" s="1"/>
  <c r="D21" i="19"/>
  <c r="E10" i="10"/>
  <c r="D41" i="19"/>
  <c r="D42" i="19"/>
  <c r="D41" i="7" s="1"/>
  <c r="D26" i="10" s="1"/>
  <c r="E26" i="10" s="1"/>
  <c r="D28" i="7"/>
  <c r="D5" i="7"/>
  <c r="D4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N16" i="23"/>
  <c r="O16" i="23" s="1"/>
  <c r="M16" i="23"/>
  <c r="N15" i="23"/>
  <c r="M15" i="23"/>
  <c r="N14" i="23"/>
  <c r="M14" i="23"/>
  <c r="N13" i="23"/>
  <c r="M13" i="23"/>
  <c r="N12" i="23"/>
  <c r="O12" i="23" s="1"/>
  <c r="M12" i="23"/>
  <c r="N11" i="23"/>
  <c r="M11" i="23"/>
  <c r="N10" i="23"/>
  <c r="M10" i="23"/>
  <c r="N9" i="23"/>
  <c r="M9" i="23"/>
  <c r="N8" i="23"/>
  <c r="M8" i="23"/>
  <c r="M7" i="23"/>
  <c r="O7" i="23" s="1"/>
  <c r="O10" i="23" l="1"/>
  <c r="O9" i="23"/>
  <c r="O13" i="23"/>
  <c r="O14" i="23"/>
  <c r="O11" i="23"/>
  <c r="O15" i="23"/>
  <c r="O8" i="23"/>
  <c r="L19" i="23"/>
  <c r="M28" i="23"/>
  <c r="D27" i="19" s="1"/>
  <c r="D62" i="19" s="1"/>
  <c r="D8" i="9"/>
  <c r="I19" i="23"/>
  <c r="N18" i="23"/>
  <c r="O18" i="23" s="1"/>
  <c r="M17" i="23"/>
  <c r="M19" i="23" s="1"/>
  <c r="M20" i="23" s="1"/>
  <c r="M27" i="23" s="1"/>
  <c r="D44" i="7" s="1"/>
  <c r="N17" i="23"/>
  <c r="D27" i="9"/>
  <c r="F19" i="23"/>
  <c r="F20" i="23" s="1"/>
  <c r="F27" i="23" s="1"/>
  <c r="D43" i="19" s="1"/>
  <c r="J17" i="23"/>
  <c r="J19" i="23" s="1"/>
  <c r="J20" i="23" s="1"/>
  <c r="J27" i="23" s="1"/>
  <c r="D44" i="19" s="1"/>
  <c r="O17" i="23" l="1"/>
  <c r="O19" i="23" s="1"/>
  <c r="O20" i="23" s="1"/>
  <c r="O27" i="23" s="1"/>
  <c r="D45" i="19" s="1"/>
  <c r="N19" i="23"/>
  <c r="N20" i="23" s="1"/>
  <c r="D23" i="19" s="1"/>
  <c r="D10" i="9" s="1"/>
  <c r="E10" i="9" s="1"/>
  <c r="D42" i="7"/>
  <c r="D43" i="7"/>
  <c r="D104" i="7"/>
  <c r="B104" i="7"/>
  <c r="D6" i="10" l="1"/>
  <c r="F5" i="10"/>
  <c r="F5" i="9" s="1"/>
  <c r="D78" i="7"/>
  <c r="D21" i="21" l="1"/>
  <c r="D20" i="21"/>
  <c r="D19" i="21"/>
  <c r="D18" i="21"/>
  <c r="H23" i="11"/>
  <c r="H21" i="11"/>
  <c r="D66" i="18"/>
  <c r="D64" i="18"/>
  <c r="D69" i="9"/>
  <c r="D67" i="9"/>
  <c r="B81" i="10"/>
  <c r="D80" i="10"/>
  <c r="B80" i="10"/>
  <c r="D34" i="7"/>
  <c r="C19" i="11" l="1"/>
  <c r="C18" i="11"/>
  <c r="D35" i="7" l="1"/>
  <c r="D54" i="18"/>
  <c r="D59" i="18" s="1"/>
  <c r="H59" i="18" s="1"/>
  <c r="D12" i="21" l="1"/>
  <c r="D48" i="19"/>
  <c r="A17" i="7"/>
  <c r="A2" i="10"/>
  <c r="A2" i="18"/>
  <c r="A2" i="11"/>
  <c r="A2" i="21"/>
  <c r="D79" i="7" l="1"/>
  <c r="F59" i="18"/>
  <c r="D74" i="7"/>
  <c r="D24" i="7" l="1"/>
  <c r="D8" i="10" s="1"/>
  <c r="D54" i="7"/>
  <c r="D53" i="7"/>
  <c r="D52" i="7" l="1"/>
  <c r="E81" i="10"/>
  <c r="D21" i="9"/>
  <c r="E21" i="9" s="1"/>
  <c r="E80" i="10"/>
  <c r="D74" i="10"/>
  <c r="E74" i="10" s="1"/>
  <c r="D73" i="10"/>
  <c r="D22" i="9"/>
  <c r="E22" i="9" s="1"/>
  <c r="E60" i="9"/>
  <c r="E59" i="9"/>
  <c r="D20" i="10"/>
  <c r="D59" i="10"/>
  <c r="E59" i="10" s="1"/>
  <c r="D73" i="7"/>
  <c r="C7" i="10"/>
  <c r="D19" i="10" l="1"/>
  <c r="E19" i="10" s="1"/>
  <c r="E20" i="10"/>
  <c r="D22" i="7" l="1"/>
  <c r="D71" i="10" l="1"/>
  <c r="E71" i="10" s="1"/>
  <c r="D82" i="7"/>
  <c r="E55" i="9"/>
  <c r="E56" i="9"/>
  <c r="D69" i="7"/>
  <c r="D54" i="10" s="1"/>
  <c r="E54" i="10" s="1"/>
  <c r="D70" i="7"/>
  <c r="D55" i="10" s="1"/>
  <c r="E55" i="10" s="1"/>
  <c r="E9" i="10" l="1"/>
  <c r="E8" i="9"/>
  <c r="D46" i="7" l="1"/>
  <c r="D33" i="7"/>
  <c r="D31" i="7"/>
  <c r="D62" i="7"/>
  <c r="D65" i="7"/>
  <c r="D66" i="7"/>
  <c r="D67" i="7"/>
  <c r="D68" i="7"/>
  <c r="D71" i="7"/>
  <c r="D72" i="7"/>
  <c r="O12" i="11" l="1"/>
  <c r="O13" i="11" l="1"/>
  <c r="D39" i="19" s="1"/>
  <c r="D38" i="7" l="1"/>
  <c r="C62" i="18"/>
  <c r="D64" i="7" l="1"/>
  <c r="D63" i="7"/>
  <c r="D60" i="7"/>
  <c r="D59" i="7"/>
  <c r="D58" i="7"/>
  <c r="D57" i="7"/>
  <c r="D56" i="7"/>
  <c r="D55" i="7"/>
  <c r="D51" i="7"/>
  <c r="D49" i="7"/>
  <c r="D48" i="7"/>
  <c r="D45" i="7"/>
  <c r="D40" i="7" l="1"/>
  <c r="D36" i="19" l="1"/>
  <c r="D94" i="7" l="1"/>
  <c r="D62" i="9" l="1"/>
  <c r="D54" i="9"/>
  <c r="D53" i="9"/>
  <c r="D52" i="9"/>
  <c r="D46" i="9"/>
  <c r="D43" i="9"/>
  <c r="D42" i="9"/>
  <c r="D41" i="9"/>
  <c r="D37" i="9"/>
  <c r="D26" i="9"/>
  <c r="D32" i="9"/>
  <c r="D19" i="9"/>
  <c r="D16" i="9"/>
  <c r="D90" i="7" l="1"/>
  <c r="D47" i="7"/>
  <c r="D30" i="18" l="1"/>
  <c r="D8" i="18"/>
  <c r="D34" i="18" l="1"/>
  <c r="D24" i="9" l="1"/>
  <c r="D78" i="10"/>
  <c r="D77" i="10"/>
  <c r="D76" i="10"/>
  <c r="D72" i="10"/>
  <c r="D63" i="10"/>
  <c r="D61" i="10"/>
  <c r="D57" i="10"/>
  <c r="D53" i="10"/>
  <c r="D52" i="10"/>
  <c r="D51" i="10"/>
  <c r="D45" i="10"/>
  <c r="D43" i="10"/>
  <c r="D42" i="10"/>
  <c r="D41" i="10"/>
  <c r="D40" i="10"/>
  <c r="D39" i="10"/>
  <c r="D37" i="10"/>
  <c r="D36" i="10"/>
  <c r="D31" i="10"/>
  <c r="D24" i="10"/>
  <c r="D25" i="10"/>
  <c r="D23" i="10"/>
  <c r="D16" i="10"/>
  <c r="D18" i="10"/>
  <c r="D81" i="7" l="1"/>
  <c r="D67" i="10"/>
  <c r="C67" i="10"/>
  <c r="D79" i="10"/>
  <c r="C75" i="10" l="1"/>
  <c r="C66" i="10" s="1"/>
  <c r="D75" i="10"/>
  <c r="D66" i="10" s="1"/>
  <c r="E76" i="10"/>
  <c r="D29" i="7" l="1"/>
  <c r="D23" i="7" s="1"/>
  <c r="E75" i="10"/>
  <c r="D13" i="9" l="1"/>
  <c r="D13" i="10"/>
  <c r="D29" i="9"/>
  <c r="D47" i="9" l="1"/>
  <c r="D61" i="7"/>
  <c r="D46" i="10" s="1"/>
  <c r="D28" i="10"/>
  <c r="D28" i="9"/>
  <c r="E58" i="10"/>
  <c r="E61" i="10"/>
  <c r="D80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6" i="9" l="1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7" i="7" l="1"/>
  <c r="D36" i="7" l="1"/>
  <c r="D12" i="10" l="1"/>
  <c r="D97" i="7"/>
  <c r="F80" i="19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<sst xmlns="http://schemas.openxmlformats.org/spreadsheetml/2006/main" count="712" uniqueCount="288">
  <si>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</si>
  <si>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</si>
  <si>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</si>
  <si>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</si>
  <si>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</si>
  <si>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</si>
  <si>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</si>
  <si>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</si>
  <si>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</si>
  <si>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</si>
  <si>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</si>
  <si>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</si>
  <si>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</si>
  <si>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</si>
  <si>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</si>
  <si>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</si>
  <si>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</si>
  <si>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</si>
  <si>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</si>
  <si>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</si>
  <si>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</si>
  <si>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</si>
  <si>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</si>
  <si>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</si>
  <si>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</si>
  <si>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</si>
  <si>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</si>
  <si>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</si>
  <si>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</si>
  <si>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</si>
  <si>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</si>
  <si>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</si>
  <si>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</si>
  <si>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</si>
  <si>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</si>
  <si>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</si>
  <si>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</si>
  <si>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</si>
  <si>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</si>
  <si>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</si>
  <si>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</si>
  <si>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</si>
  <si>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</si>
  <si>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</si>
  <si>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</si>
  <si>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</si>
  <si>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</si>
  <si>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</si>
  <si>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</si>
  <si>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</si>
  <si>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</si>
  <si>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</si>
  <si>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</si>
  <si>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</si>
  <si>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</si>
  <si>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</si>
  <si>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</si>
  <si>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</si>
  <si>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</si>
  <si>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</si>
  <si>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</si>
  <si>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</si>
  <si>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</si>
  <si>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</si>
  <si>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</si>
  <si>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</si>
  <si>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</si>
  <si>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</si>
  <si>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</si>
  <si>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</si>
  <si>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</si>
  <si>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</si>
  <si>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</si>
  <si>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</si>
  <si>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</si>
  <si>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</si>
  <si>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</si>
  <si>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</si>
  <si>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</si>
  <si>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</si>
  <si>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</si>
  <si>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</si>
  <si>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</si>
  <si>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</si>
  <si>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</si>
  <si>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</si>
  <si>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</si>
  <si>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</si>
  <si>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</si>
  <si>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</si>
  <si>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</si>
  <si>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</si>
  <si>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</si>
  <si>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</si>
  <si>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</si>
  <si>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</si>
  <si>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</si>
  <si>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</si>
  <si>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</si>
  <si>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</si>
  <si>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</si>
  <si>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</si>
  <si>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</si>
  <si>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</si>
  <si>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</si>
  <si>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</si>
  <si>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</si>
  <si>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</si>
  <si>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</si>
  <si>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</si>
  <si>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</si>
  <si>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</si>
  <si>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</si>
  <si>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</si>
  <si>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</si>
  <si>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</si>
  <si>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</si>
  <si>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</si>
  <si>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</si>
  <si>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</si>
  <si>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</si>
  <si>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</si>
  <si>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</si>
  <si>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</si>
  <si>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</si>
  <si>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</si>
  <si>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</si>
  <si>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</si>
  <si>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</si>
  <si>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</si>
  <si>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</si>
  <si>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</si>
  <si>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</si>
  <si>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</si>
  <si>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</si>
  <si>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</si>
  <si>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</si>
  <si>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</si>
  <si>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</si>
  <si>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</si>
  <si>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</si>
  <si>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</si>
  <si>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</si>
  <si>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</si>
  <si>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</si>
  <si>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</si>
  <si>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</si>
  <si>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</si>
  <si>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</si>
  <si>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</si>
  <si>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</si>
  <si>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</si>
  <si>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</si>
  <si>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</si>
  <si>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</si>
  <si>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</si>
  <si>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</si>
  <si>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</si>
  <si>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</si>
  <si>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</si>
  <si>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</si>
  <si>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</si>
  <si>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</si>
  <si>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</si>
  <si>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</si>
  <si>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</si>
  <si>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</si>
  <si>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</si>
  <si>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</si>
  <si>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</si>
  <si>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</si>
  <si>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</si>
  <si>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</si>
  <si>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</si>
  <si>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</si>
  <si>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</si>
  <si>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</si>
  <si>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</si>
  <si>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</si>
  <si>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</si>
  <si>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</si>
  <si>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</si>
  <si>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</si>
  <si>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</si>
  <si>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</si>
  <si>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</si>
  <si>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</si>
  <si>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</si>
  <si>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</si>
  <si>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</si>
  <si>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</si>
  <si>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</si>
  <si>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</si>
  <si>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</si>
  <si>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</si>
  <si>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</si>
  <si>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</si>
  <si>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</si>
  <si>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</si>
  <si>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</si>
  <si>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</si>
  <si>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</si>
  <si>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</si>
  <si>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</si>
  <si>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</si>
  <si>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</si>
  <si>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</si>
  <si>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</si>
  <si>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</si>
  <si>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</si>
  <si>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</si>
  <si>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</si>
  <si>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</si>
  <si>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</si>
  <si>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</si>
  <si>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</si>
  <si>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</si>
  <si>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</si>
  <si>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</si>
  <si>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</si>
  <si>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</si>
  <si>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</si>
  <si>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</si>
  <si>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</si>
  <si>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</si>
  <si>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</si>
  <si>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</si>
  <si>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</si>
  <si>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</si>
  <si>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</si>
  <si>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</si>
  <si>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</si>
  <si>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</si>
  <si>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</si>
  <si>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</si>
  <si>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</si>
  <si>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</si>
  <si>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</si>
  <si>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</si>
  <si>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</si>
  <si>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</si>
  <si>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</si>
  <si>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</si>
  <si>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</si>
  <si>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</si>
  <si>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</si>
  <si>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</si>
  <si>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</si>
  <si>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</si>
  <si>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</si>
  <si>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</si>
  <si>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«Երևանի Ալ.Սպենդիարյանի անվան երաժշտական մասնագիտական դպրոց » ՀՈԱԿ-ի </t>
  </si>
  <si>
    <t>պետպատվերի գծով</t>
  </si>
  <si>
    <t>հիմնական</t>
  </si>
  <si>
    <t>Սուբսիդիա Ազգային, լարայինև փողային նվագարանների ուսուցման գծով</t>
  </si>
  <si>
    <t>Տպագրական  ծարայությունների գծով</t>
  </si>
  <si>
    <t>Լվացքատան ծառայությունների գծով</t>
  </si>
  <si>
    <t>Կանաչապատման ծառայությունների գծով</t>
  </si>
  <si>
    <t>Սուբսիդիա Ազգային,լարային,փողային նվագարանների ուսուցման գծով</t>
  </si>
  <si>
    <t>Տպագրական ծառայությունների գծով</t>
  </si>
  <si>
    <t>ինտերնետ</t>
  </si>
  <si>
    <t xml:space="preserve">Յուքոմ </t>
  </si>
  <si>
    <t>Կենտրոն հարկային տեսչություն</t>
  </si>
  <si>
    <t>«-----Կենտրոն---------------» հարկային տեսչություն</t>
  </si>
  <si>
    <t>Սուբսիդիայից Ազգային,լարային,փողային նվագարանների ուսուցման գծով</t>
  </si>
  <si>
    <t>Կատրին Ղազարյան</t>
  </si>
  <si>
    <t>Արուսյակ Հարությունյան</t>
  </si>
  <si>
    <t>Արուսյակ  Հարությունյան</t>
  </si>
  <si>
    <t>մանկական սիմֆոնիկ երգչախումբ</t>
  </si>
  <si>
    <t>2023թ.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</si>
  <si>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</si>
  <si>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</si>
  <si>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</si>
  <si>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բաժին</t>
  </si>
  <si>
    <t>Պետ. Պատվեր</t>
  </si>
  <si>
    <t>Գեղագիտական բաժին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</si>
  <si>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</si>
  <si>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</si>
  <si>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</si>
  <si>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</si>
  <si>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</si>
  <si>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</si>
  <si>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Պատանիների սինֆոնիկ նվագախմբի կազմավորման համար</t>
  </si>
  <si>
    <t xml:space="preserve">«Ա. Սպենդիարյանի անվան երաժշտական մասնագիտական դպրոց» ՀՈԱԿ-ի </t>
  </si>
  <si>
    <t xml:space="preserve">Երևանի քաղաքապետի  </t>
  </si>
  <si>
    <t>03. 04. 2023թ.</t>
  </si>
  <si>
    <t>հ. 742 - Ա որոշմամբ</t>
  </si>
  <si>
    <t xml:space="preserve">ՏԻԳՐԱՆ ԱՎԻՆՅԱՆ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</si>
</sst>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b/>
      <sz val="16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b/>
      <sz val="10"/>
      <color theme="0"/>
      <name val="Arial AMU"/>
      <family val="2"/>
    </font>
    <font>
      <b/>
      <sz val="10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8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6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56" fillId="0" borderId="16" xfId="46" applyNumberFormat="1" applyFont="1" applyBorder="1" applyAlignment="1">
      <alignment horizontal="center" vertical="center" wrapText="1"/>
    </xf>
    <xf numFmtId="166" fontId="56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56" fillId="0" borderId="23" xfId="46" applyNumberFormat="1" applyFont="1" applyBorder="1" applyAlignment="1">
      <alignment horizontal="center" vertical="center" wrapText="1"/>
    </xf>
    <xf numFmtId="166" fontId="56" fillId="0" borderId="24" xfId="46" applyNumberFormat="1" applyFont="1" applyBorder="1" applyAlignment="1">
      <alignment horizontal="center" vertical="center" wrapText="1"/>
    </xf>
    <xf numFmtId="166" fontId="56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6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6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17" xfId="45" applyFont="1" applyBorder="1" applyAlignment="1">
      <alignment horizontal="left" vertical="center" wrapText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48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56" fillId="0" borderId="18" xfId="46" applyNumberFormat="1" applyFont="1" applyBorder="1" applyAlignment="1">
      <alignment horizontal="center" vertical="center" wrapText="1"/>
    </xf>
    <xf numFmtId="166" fontId="56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49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54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0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55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3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1" fillId="0" borderId="16" xfId="46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>
      <alignment horizontal="center" vertical="center" wrapText="1"/>
    </xf>
    <xf numFmtId="3" fontId="41" fillId="0" borderId="10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0" fontId="31" fillId="0" borderId="0" xfId="45" applyFont="1" applyAlignment="1" applyProtection="1">
      <alignment horizontal="left" vertical="center"/>
      <protection hidden="1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6" fontId="35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left" vertical="center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15" xfId="19" applyFont="1" applyBorder="1" applyAlignment="1">
      <alignment horizontal="center" vertical="center" wrapText="1"/>
    </xf>
    <xf numFmtId="0" fontId="32" fillId="0" borderId="12" xfId="19" applyFont="1" applyBorder="1" applyAlignment="1">
      <alignment horizontal="center" vertical="center" wrapText="1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36" xfId="19" applyFont="1" applyBorder="1" applyAlignment="1">
      <alignment horizontal="center" vertical="center"/>
    </xf>
    <xf numFmtId="0" fontId="28" fillId="0" borderId="34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0" xfId="19" applyFont="1" applyAlignment="1">
      <alignment vertical="center"/>
    </xf>
    <xf numFmtId="0" fontId="28" fillId="0" borderId="49" xfId="19" applyFont="1" applyBorder="1" applyAlignment="1">
      <alignment horizontal="center" vertical="center"/>
    </xf>
    <xf numFmtId="0" fontId="28" fillId="0" borderId="5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23" xfId="19" applyFont="1" applyBorder="1" applyAlignment="1">
      <alignment horizontal="center" vertical="center"/>
    </xf>
    <xf numFmtId="0" fontId="28" fillId="0" borderId="25" xfId="19" applyFont="1" applyBorder="1" applyAlignment="1">
      <alignment vertical="center"/>
    </xf>
    <xf numFmtId="0" fontId="28" fillId="0" borderId="37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59" fillId="0" borderId="0" xfId="45" applyFont="1" applyAlignment="1">
      <alignment vertical="center"/>
    </xf>
    <xf numFmtId="0" fontId="60" fillId="0" borderId="0" xfId="45" applyFont="1" applyAlignment="1">
      <alignment horizontal="center" vertical="center"/>
    </xf>
    <xf numFmtId="166" fontId="61" fillId="0" borderId="10" xfId="45" applyNumberFormat="1" applyFont="1" applyBorder="1" applyAlignment="1" applyProtection="1">
      <alignment horizontal="center" vertical="center" wrapText="1"/>
      <protection locked="0"/>
    </xf>
    <xf numFmtId="3" fontId="59" fillId="0" borderId="0" xfId="45" applyNumberFormat="1" applyFont="1" applyAlignment="1">
      <alignment vertical="center"/>
    </xf>
    <xf numFmtId="3" fontId="62" fillId="0" borderId="0" xfId="45" applyNumberFormat="1" applyFont="1" applyAlignment="1">
      <alignment horizontal="center" vertical="center"/>
    </xf>
    <xf numFmtId="3" fontId="62" fillId="0" borderId="0" xfId="45" applyNumberFormat="1" applyFont="1" applyAlignment="1">
      <alignment horizontal="left" vertical="center"/>
    </xf>
    <xf numFmtId="166" fontId="63" fillId="0" borderId="0" xfId="46" applyNumberFormat="1" applyFont="1" applyAlignment="1">
      <alignment horizontal="center" vertical="center" wrapText="1"/>
    </xf>
    <xf numFmtId="0" fontId="64" fillId="0" borderId="0" xfId="45" applyFont="1" applyAlignment="1">
      <alignment horizontal="center" vertical="center"/>
    </xf>
    <xf numFmtId="0" fontId="64" fillId="0" borderId="0" xfId="45" applyFont="1" applyAlignment="1">
      <alignment horizontal="center" vertical="center" wrapText="1"/>
    </xf>
    <xf numFmtId="0" fontId="65" fillId="0" borderId="0" xfId="45" applyFont="1" applyAlignment="1">
      <alignment vertical="center" wrapText="1"/>
    </xf>
    <xf numFmtId="0" fontId="60" fillId="0" borderId="0" xfId="45" applyFont="1" applyAlignment="1">
      <alignment horizontal="right" vertical="center" wrapText="1"/>
    </xf>
    <xf numFmtId="0" fontId="65" fillId="0" borderId="0" xfId="45" applyFont="1" applyAlignment="1">
      <alignment horizontal="center" vertical="center" wrapText="1"/>
    </xf>
    <xf numFmtId="164" fontId="62" fillId="0" borderId="0" xfId="45" applyNumberFormat="1" applyFont="1" applyAlignment="1">
      <alignment horizontal="center" vertical="center"/>
    </xf>
    <xf numFmtId="164" fontId="60" fillId="0" borderId="0" xfId="46" applyNumberFormat="1" applyFont="1" applyAlignment="1">
      <alignment horizontal="right" vertical="center" wrapText="1"/>
    </xf>
    <xf numFmtId="0" fontId="27" fillId="0" borderId="0" xfId="0" applyFont="1" applyAlignment="1" applyProtection="1">
      <alignment horizontal="right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65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0" fontId="58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15" xfId="19" applyFont="1" applyBorder="1" applyAlignment="1">
      <alignment horizontal="center" vertical="center" wrapText="1"/>
    </xf>
    <xf numFmtId="0" fontId="32" fillId="0" borderId="47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19" xfId="19" applyFont="1" applyBorder="1" applyAlignment="1">
      <alignment horizontal="center" vertical="center" wrapText="1"/>
    </xf>
    <xf numFmtId="0" fontId="32" fillId="0" borderId="48" xfId="19" applyFont="1" applyBorder="1" applyAlignment="1">
      <alignment horizontal="center" vertical="center" wrapText="1"/>
    </xf>
  </cellXfs>
  <cellStyles count="6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4" xr:uid="{00000000-0005-0000-0000-000019000000}"/>
    <cellStyle name="Normal 6" xfId="68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5" xr:uid="{00000000-0005-0000-0000-000032000000}"/>
    <cellStyle name="Обычный 3 3" xfId="57" xr:uid="{00000000-0005-0000-0000-000033000000}"/>
    <cellStyle name="Обычный 3 3 2" xfId="67" xr:uid="{00000000-0005-0000-0000-000034000000}"/>
    <cellStyle name="Обычный 3 3 2 2 2" xfId="60" xr:uid="{00000000-0005-0000-0000-000035000000}"/>
    <cellStyle name="Обычный 3 3 3" xfId="66" xr:uid="{00000000-0005-0000-0000-000036000000}"/>
    <cellStyle name="Обычный 3 4" xfId="58" xr:uid="{00000000-0005-0000-0000-000037000000}"/>
    <cellStyle name="Обычный 3 4 2 2" xfId="61" xr:uid="{00000000-0005-0000-0000-000038000000}"/>
    <cellStyle name="Обычный 3 5" xfId="62" xr:uid="{00000000-0005-0000-0000-000039000000}"/>
    <cellStyle name="Обычный 3 6" xfId="59" xr:uid="{00000000-0005-0000-0000-00003A000000}"/>
    <cellStyle name="Обычный 6" xfId="53" xr:uid="{00000000-0005-0000-0000-00003B000000}"/>
    <cellStyle name="Обычный 6 2" xfId="63" xr:uid="{00000000-0005-0000-0000-00003C000000}"/>
    <cellStyle name="Обычный 7" xfId="54" xr:uid="{00000000-0005-0000-0000-00003D000000}"/>
    <cellStyle name="Плохой" xfId="39" xr:uid="{00000000-0005-0000-0000-00003E000000}"/>
    <cellStyle name="Пояснение" xfId="40" xr:uid="{00000000-0005-0000-0000-00003F000000}"/>
    <cellStyle name="Примечание" xfId="41" xr:uid="{00000000-0005-0000-0000-000040000000}"/>
    <cellStyle name="Связанная ячейка" xfId="42" xr:uid="{00000000-0005-0000-0000-000041000000}"/>
    <cellStyle name="Стиль 1" xfId="48" xr:uid="{00000000-0005-0000-0000-000042000000}"/>
    <cellStyle name="Текст предупреждения" xfId="43" xr:uid="{00000000-0005-0000-0000-000043000000}"/>
    <cellStyle name="Хороший" xfId="44" xr:uid="{00000000-0005-0000-0000-00004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Y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MQA3ACAAUABNAAAAAAAAAAAAAAAAAAAAAAAAAAAAAAAAAAAAAAAAAAAAAAAAAAAAAAAAAAAAAAAAAAAAAAAAAAAAAAAAAAAAAAAAAAAAAAAAAAAAAAAAAAAAAAAAAAAAAADnBwwAAwAbAAwAEQ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E3MzhaMCMGCSqGSIb3DQEJBDEWBBQa+6BSOuA1fQcrV8FRm5rAqSODPTArBgsqhkiG9w0BCRACDDEcMBowGDAWBBRE5xMFRVajmd/v2Zzf5CvSbEm8HjANBgkqhkiG9w0BAQEFAASCAQBdF4oxZiZILj7mpMOR3LCiuHdn80rNYHZ++gelR9J/3HgeXlLmQae/lE7j3CYhyj+SQAVRltfVRumscwTrPKqQ0/aL+W3sNTAW0QClIrY7UnrDTvvmcagygH2Y7ZxpC8gAWpOPLj0mffZpKjSDpC0CpMe9LX1yhNUS1W6zD1YH5b65tLdENWxPf+jo/LaAwKxk8LsH1C7376vi8XoL2/3izjhmpiNL6RhD7INrHd0aURFw22F693DpRguwMZBa+7Win4YAAb9ErsCVo5jSzNJHYM04p/7hEDykgdz4bqHLEMEDEW4uwugIb48UVqR/9L2NlXeULRKWSJDn+3P5IUYF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+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MQA3ACAAUABNAAAAAAAAAAAAAAAAAAAAAAAAAAAAAAAAAAAAAAAAAAAAAAAAAAAAAAAAAAAAAAAAAAAAAAAAAAAAAAAAAAAAAAAAAAAAAAAAAAAAAAAAAAAAAAAAAAAAAADnBwwAAwAbAAwAEQ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E3NDJaMCMGCSqGSIb3DQEJBDEWBBSL3Y5kOtwf+BZRYPP5PuOD5q2lpjArBgsqhkiG9w0BCRACDDEcMBowGDAWBBRE5xMFRVajmd/v2Zzf5CvSbEm8HjANBgkqhkiG9w0BAQEFAASCAQCdSuraElCWrjChJdjvb9N+meljfOYV1WS1itPdBPHJkPSKtAUVh/yxzTmDJxO0ZKWTm6KejH6x+0+6vxCDxTGrYy7oZScYng804TGa9x7IZgf1ypAYKbEw/GbvJc3Y/EQrgbRPUA1yAbWOv8+es+mm1CgxQWDGufnbmLUd3IeQYGJ+EPpIv3oH7ORxjZm6kH73X1g2zJaCYY2KZtQl1x2sPF4kmqznd2vzvB39twVt+4bzzlJ8VnX9Ukb+I5jrLZbo4o11Wxw09nEetr/Fpzvc6iVMGQsl+RbGYzpBXeJXWeeZ8IigqGUAPNe9enAfuK/o5i7Pj9YK6yWWbMxg0aw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81</xdr:row>
          <xdr:rowOff>0</xdr:rowOff>
        </xdr:from>
        <xdr:to>
          <xdr:col>2</xdr:col>
          <xdr:colOff>2540000</xdr:colOff>
          <xdr:row>86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78FECAF-1296-CB66-69EC-7D50E0096A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98</xdr:row>
          <xdr:rowOff>0</xdr:rowOff>
        </xdr:from>
        <xdr:to>
          <xdr:col>2</xdr:col>
          <xdr:colOff>2540000</xdr:colOff>
          <xdr:row>103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364732E-6470-3537-D099-E57C70741E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finance.6\Downloads\Naxahashiv%20erajshtakan%20arvest%20jshtum%202023%20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>
        <row r="14">
          <cell r="A14" t="str">
            <v xml:space="preserve">«-------------------------------------------------» ՀՈԱԿ-ի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8"/>
  <sheetViews>
    <sheetView view="pageBreakPreview" topLeftCell="A77" zoomScaleSheetLayoutView="100" workbookViewId="0">
      <selection activeCell="C87" sqref="C87"/>
    </sheetView>
  </sheetViews>
  <sheetFormatPr defaultColWidth="9.140625" defaultRowHeight="17.25"/>
  <cols>
    <col min="1" max="1" width="5.7109375" style="7" customWidth="1"/>
    <col min="2" max="2" width="34.42578125" style="7" customWidth="1"/>
    <col min="3" max="3" width="38.5703125" style="7" customWidth="1"/>
    <col min="4" max="4" width="24.5703125" style="43" customWidth="1"/>
    <col min="5" max="5" width="4.140625" style="43" hidden="1" customWidth="1"/>
    <col min="6" max="6" width="4.42578125" style="6" hidden="1" customWidth="1"/>
    <col min="7" max="7" width="4.28515625" style="6" customWidth="1"/>
    <col min="8" max="8" width="11.7109375" style="6" bestFit="1" customWidth="1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7">
      <c r="D1" s="42" t="s">
        <v>176</v>
      </c>
      <c r="E1" s="42" t="s">
        <v>176</v>
      </c>
      <c r="G1" s="6">
        <v>1</v>
      </c>
    </row>
    <row r="2" spans="1:7">
      <c r="D2" s="42" t="s">
        <v>28</v>
      </c>
      <c r="E2" s="42"/>
    </row>
    <row r="3" spans="1:7">
      <c r="D3" s="42" t="s">
        <v>29</v>
      </c>
      <c r="E3" s="42"/>
    </row>
    <row r="4" spans="1:7" ht="27" customHeight="1">
      <c r="D4" s="171" t="s">
        <v>217</v>
      </c>
      <c r="E4" s="171"/>
    </row>
    <row r="5" spans="1:7" ht="27" customHeight="1">
      <c r="D5" s="171" t="s">
        <v>174</v>
      </c>
      <c r="E5" s="171"/>
    </row>
    <row r="6" spans="1:7" ht="24.75" customHeight="1"/>
    <row r="7" spans="1:7" ht="21" hidden="1" customHeight="1">
      <c r="C7" s="42"/>
      <c r="D7" s="42"/>
      <c r="E7" s="107"/>
      <c r="F7" s="42"/>
    </row>
    <row r="8" spans="1:7" ht="19.5" customHeight="1">
      <c r="C8" s="42"/>
      <c r="D8" s="42" t="s">
        <v>176</v>
      </c>
      <c r="E8" s="42"/>
      <c r="F8" s="42"/>
      <c r="G8" s="6">
        <v>1</v>
      </c>
    </row>
    <row r="9" spans="1:7" ht="18.75" customHeight="1">
      <c r="C9" s="42"/>
      <c r="D9" s="42" t="s">
        <v>40</v>
      </c>
      <c r="E9" s="42"/>
      <c r="F9" s="42"/>
    </row>
    <row r="10" spans="1:7" ht="24.75" customHeight="1">
      <c r="C10" s="171"/>
      <c r="D10" s="171" t="s">
        <v>29</v>
      </c>
      <c r="E10" s="171"/>
      <c r="F10" s="42"/>
    </row>
    <row r="11" spans="1:7" ht="24" customHeight="1">
      <c r="C11" s="171"/>
      <c r="D11" s="171" t="s">
        <v>285</v>
      </c>
      <c r="E11" s="171"/>
      <c r="F11" s="42"/>
    </row>
    <row r="12" spans="1:7" ht="24" customHeight="1">
      <c r="C12" s="171"/>
      <c r="D12" s="171" t="s">
        <v>286</v>
      </c>
      <c r="E12" s="171"/>
      <c r="F12" s="42"/>
    </row>
    <row r="13" spans="1:7" ht="24" customHeight="1">
      <c r="C13" s="171"/>
      <c r="D13" s="171"/>
      <c r="E13" s="171"/>
      <c r="F13" s="42"/>
    </row>
    <row r="14" spans="1:7" ht="14.25" customHeight="1">
      <c r="C14" s="43"/>
      <c r="D14" s="41"/>
      <c r="E14" s="41"/>
      <c r="F14" s="44"/>
    </row>
    <row r="15" spans="1:7" ht="18.75" customHeight="1">
      <c r="A15" s="498" t="s">
        <v>41</v>
      </c>
      <c r="B15" s="498"/>
      <c r="C15" s="498"/>
      <c r="D15" s="498"/>
      <c r="E15" s="320"/>
      <c r="F15" s="45"/>
    </row>
    <row r="16" spans="1:7" ht="42" customHeight="1">
      <c r="A16" s="499" t="s">
        <v>283</v>
      </c>
      <c r="B16" s="499"/>
      <c r="C16" s="499"/>
      <c r="D16" s="499"/>
      <c r="E16" s="321"/>
    </row>
    <row r="17" spans="1:15" ht="18.75" customHeight="1">
      <c r="A17" s="500" t="s">
        <v>238</v>
      </c>
      <c r="B17" s="500"/>
      <c r="C17" s="500"/>
      <c r="D17" s="500"/>
      <c r="E17" s="322"/>
      <c r="F17" s="46"/>
      <c r="G17" s="47"/>
      <c r="H17" s="47"/>
      <c r="J17" s="47"/>
      <c r="K17" s="47"/>
      <c r="L17" s="47"/>
    </row>
    <row r="18" spans="1:15" ht="23.25" customHeight="1">
      <c r="A18" s="48"/>
      <c r="B18" s="48"/>
      <c r="C18" s="48"/>
      <c r="D18" s="49" t="s">
        <v>52</v>
      </c>
      <c r="E18" s="49"/>
      <c r="K18" s="2"/>
    </row>
    <row r="19" spans="1:15" ht="26.25" customHeight="1">
      <c r="A19" s="50" t="s">
        <v>7</v>
      </c>
      <c r="B19" s="495" t="s">
        <v>125</v>
      </c>
      <c r="C19" s="495"/>
      <c r="D19" s="282"/>
      <c r="E19" s="282"/>
    </row>
    <row r="20" spans="1:15" ht="19.5" customHeight="1">
      <c r="A20" s="117">
        <v>1</v>
      </c>
      <c r="B20" s="496" t="s">
        <v>118</v>
      </c>
      <c r="C20" s="496"/>
      <c r="D20" s="220">
        <f>+'Pastaci finansav.'!C12</f>
        <v>268895.5</v>
      </c>
      <c r="E20" s="220"/>
      <c r="F20" s="286"/>
      <c r="I20" s="490"/>
    </row>
    <row r="21" spans="1:15" ht="18" hidden="1" customHeight="1">
      <c r="A21" s="117">
        <v>2</v>
      </c>
      <c r="B21" s="496" t="s">
        <v>235</v>
      </c>
      <c r="C21" s="496"/>
      <c r="D21" s="222">
        <f>+D22</f>
        <v>0</v>
      </c>
      <c r="E21" s="220"/>
      <c r="F21" s="286"/>
    </row>
    <row r="22" spans="1:15" ht="18" hidden="1" customHeight="1">
      <c r="A22" s="116">
        <v>2.1</v>
      </c>
      <c r="B22" s="497" t="s">
        <v>236</v>
      </c>
      <c r="C22" s="497"/>
      <c r="D22" s="221"/>
      <c r="E22" s="220"/>
      <c r="F22" s="286"/>
    </row>
    <row r="23" spans="1:15" ht="16.5" customHeight="1">
      <c r="A23" s="117">
        <v>2</v>
      </c>
      <c r="B23" s="496" t="s">
        <v>219</v>
      </c>
      <c r="C23" s="496"/>
      <c r="D23" s="222">
        <f>+Komunal!N20</f>
        <v>7.5</v>
      </c>
      <c r="E23" s="222"/>
    </row>
    <row r="24" spans="1:15" ht="25.5" customHeight="1">
      <c r="A24" s="117">
        <v>3</v>
      </c>
      <c r="B24" s="451" t="s">
        <v>258</v>
      </c>
      <c r="C24" s="451"/>
      <c r="D24" s="222">
        <v>6536.5</v>
      </c>
      <c r="E24" s="222"/>
    </row>
    <row r="25" spans="1:15" s="3" customFormat="1" ht="17.25" customHeight="1">
      <c r="A25" s="117">
        <v>4</v>
      </c>
      <c r="B25" s="496" t="s">
        <v>8</v>
      </c>
      <c r="C25" s="496"/>
      <c r="D25" s="220">
        <v>22000</v>
      </c>
      <c r="E25" s="220"/>
      <c r="F25" s="286"/>
      <c r="G25" s="2"/>
      <c r="H25" s="2"/>
      <c r="I25" s="2"/>
      <c r="J25" s="2"/>
      <c r="K25" s="2"/>
      <c r="L25" s="2"/>
      <c r="M25" s="2"/>
      <c r="N25" s="2"/>
      <c r="O25" s="2"/>
    </row>
    <row r="26" spans="1:15" ht="15.75" hidden="1" customHeight="1">
      <c r="A26" s="117">
        <v>5</v>
      </c>
      <c r="B26" s="496" t="s">
        <v>53</v>
      </c>
      <c r="C26" s="496"/>
      <c r="D26" s="220"/>
      <c r="E26" s="220"/>
      <c r="F26" s="286"/>
    </row>
    <row r="27" spans="1:15" ht="18" customHeight="1">
      <c r="A27" s="117">
        <v>5</v>
      </c>
      <c r="B27" s="496" t="s">
        <v>63</v>
      </c>
      <c r="C27" s="496"/>
      <c r="D27" s="220">
        <f>+Komunal!M28</f>
        <v>944.8</v>
      </c>
      <c r="E27" s="220"/>
    </row>
    <row r="28" spans="1:15" ht="24.75" customHeight="1">
      <c r="A28" s="117">
        <v>6</v>
      </c>
      <c r="B28" s="496" t="s">
        <v>192</v>
      </c>
      <c r="C28" s="496"/>
      <c r="D28" s="220">
        <v>16575</v>
      </c>
      <c r="E28" s="220"/>
    </row>
    <row r="29" spans="1:15" ht="21" hidden="1" customHeight="1">
      <c r="A29" s="117">
        <v>8</v>
      </c>
      <c r="B29" s="496" t="s">
        <v>72</v>
      </c>
      <c r="C29" s="496"/>
      <c r="D29" s="220"/>
      <c r="E29" s="220"/>
    </row>
    <row r="30" spans="1:15" ht="18" customHeight="1">
      <c r="A30" s="117">
        <v>7</v>
      </c>
      <c r="B30" s="496" t="s">
        <v>123</v>
      </c>
      <c r="C30" s="496"/>
      <c r="D30" s="222">
        <v>12000</v>
      </c>
      <c r="E30" s="222"/>
    </row>
    <row r="31" spans="1:15" s="3" customFormat="1" ht="17.25" customHeight="1">
      <c r="A31" s="116">
        <v>7.1</v>
      </c>
      <c r="B31" s="497" t="s">
        <v>73</v>
      </c>
      <c r="C31" s="497"/>
      <c r="D31" s="232">
        <v>12000</v>
      </c>
      <c r="E31" s="232"/>
      <c r="F31" s="57"/>
      <c r="G31" s="2"/>
      <c r="H31" s="2"/>
      <c r="I31" s="2"/>
      <c r="J31" s="2"/>
      <c r="K31" s="2"/>
      <c r="L31" s="2"/>
      <c r="M31" s="2"/>
      <c r="N31" s="2"/>
      <c r="O31" s="2"/>
    </row>
    <row r="32" spans="1:15" s="3" customFormat="1" ht="17.25" hidden="1" customHeight="1">
      <c r="A32" s="116">
        <v>9.1999999999999993</v>
      </c>
      <c r="B32" s="497" t="s">
        <v>74</v>
      </c>
      <c r="C32" s="497"/>
      <c r="D32" s="221"/>
      <c r="E32" s="221"/>
      <c r="F32" s="57"/>
      <c r="G32" s="2"/>
      <c r="H32" s="2"/>
      <c r="I32" s="312"/>
      <c r="J32" s="2"/>
      <c r="K32" s="2"/>
      <c r="L32" s="2"/>
      <c r="M32" s="2"/>
      <c r="N32" s="2"/>
      <c r="O32" s="2"/>
    </row>
    <row r="33" spans="1:25" ht="17.25" customHeight="1">
      <c r="A33" s="117">
        <v>8</v>
      </c>
      <c r="B33" s="496" t="s">
        <v>10</v>
      </c>
      <c r="C33" s="496"/>
      <c r="D33" s="220">
        <v>100</v>
      </c>
      <c r="E33" s="220"/>
    </row>
    <row r="34" spans="1:25" s="2" customFormat="1" ht="17.25" hidden="1" customHeight="1">
      <c r="A34" s="160">
        <v>11</v>
      </c>
      <c r="B34" s="496"/>
      <c r="C34" s="496"/>
      <c r="D34" s="220"/>
      <c r="E34" s="220"/>
      <c r="F34" s="19"/>
    </row>
    <row r="35" spans="1:25" s="2" customFormat="1" ht="19.5" hidden="1" customHeight="1">
      <c r="A35" s="117">
        <v>12</v>
      </c>
      <c r="B35" s="496"/>
      <c r="C35" s="496"/>
      <c r="D35" s="220"/>
      <c r="E35" s="220"/>
      <c r="F35" s="21"/>
    </row>
    <row r="36" spans="1:25" ht="24" customHeight="1">
      <c r="A36" s="50"/>
      <c r="B36" s="494" t="s">
        <v>248</v>
      </c>
      <c r="C36" s="494"/>
      <c r="D36" s="263">
        <f>SUM(D20:D21,D23:D30,D33:D35)</f>
        <v>327059.3</v>
      </c>
      <c r="E36" s="263"/>
    </row>
    <row r="37" spans="1:25" ht="15.75" customHeight="1">
      <c r="A37" s="43"/>
      <c r="B37" s="50"/>
      <c r="C37" s="51"/>
      <c r="D37" s="222"/>
      <c r="E37" s="222"/>
    </row>
    <row r="38" spans="1:25" ht="24.75" customHeight="1">
      <c r="A38" s="50" t="s">
        <v>11</v>
      </c>
      <c r="B38" s="493" t="s">
        <v>126</v>
      </c>
      <c r="C38" s="493"/>
      <c r="D38" s="264"/>
      <c r="E38" s="264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ht="18" customHeight="1">
      <c r="A39" s="117">
        <v>1</v>
      </c>
      <c r="B39" s="496" t="s">
        <v>12</v>
      </c>
      <c r="C39" s="496"/>
      <c r="D39" s="222">
        <f>+Ashkhatavardz!O13-'Dramakan hosqer'!D95</f>
        <v>247049.3</v>
      </c>
      <c r="E39" s="222"/>
      <c r="H39" s="490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s="3" customFormat="1" ht="19.5" customHeight="1">
      <c r="A40" s="161">
        <v>1.1000000000000001</v>
      </c>
      <c r="B40" s="497" t="s">
        <v>119</v>
      </c>
      <c r="C40" s="497"/>
      <c r="D40" s="329">
        <v>19396</v>
      </c>
      <c r="E40" s="232"/>
      <c r="F40" s="256"/>
      <c r="G40" s="2"/>
      <c r="H40" s="2"/>
      <c r="I40" s="2"/>
      <c r="J40" s="2"/>
      <c r="K40" s="2"/>
      <c r="L40" s="89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ht="19.5" customHeight="1">
      <c r="A41" s="161">
        <v>1.2</v>
      </c>
      <c r="B41" s="497" t="s">
        <v>13</v>
      </c>
      <c r="C41" s="497"/>
      <c r="D41" s="232">
        <f>+Ashkhatavardz!C9+Ashkhatavardz!N7</f>
        <v>6700</v>
      </c>
      <c r="E41" s="23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3" customFormat="1" ht="19.5" hidden="1" customHeight="1">
      <c r="A42" s="161">
        <v>1.3</v>
      </c>
      <c r="B42" s="497" t="s">
        <v>234</v>
      </c>
      <c r="C42" s="497"/>
      <c r="D42" s="232">
        <f>+Ashkhatavardz!C10+Ashkhatavardz!M7</f>
        <v>0</v>
      </c>
      <c r="E42" s="23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8" customHeight="1">
      <c r="A43" s="117">
        <v>2</v>
      </c>
      <c r="B43" s="496" t="s">
        <v>15</v>
      </c>
      <c r="C43" s="496"/>
      <c r="D43" s="222">
        <f>+Komunal!F27</f>
        <v>3572.3</v>
      </c>
      <c r="E43" s="220"/>
      <c r="F43" s="310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ht="18" customHeight="1">
      <c r="A44" s="117">
        <v>3</v>
      </c>
      <c r="B44" s="496" t="s">
        <v>14</v>
      </c>
      <c r="C44" s="496"/>
      <c r="D44" s="222">
        <f>+Komunal!J27</f>
        <v>1403.4</v>
      </c>
      <c r="E44" s="220"/>
      <c r="F44" s="310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 ht="18" customHeight="1">
      <c r="A45" s="117">
        <v>4</v>
      </c>
      <c r="B45" s="496" t="s">
        <v>16</v>
      </c>
      <c r="C45" s="496"/>
      <c r="D45" s="222">
        <f>+Komunal!O27</f>
        <v>206.2</v>
      </c>
      <c r="E45" s="220"/>
      <c r="F45" s="310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 ht="18" customHeight="1">
      <c r="A46" s="117">
        <v>5</v>
      </c>
      <c r="B46" s="496" t="s">
        <v>17</v>
      </c>
      <c r="C46" s="496"/>
      <c r="D46" s="220">
        <v>124.2</v>
      </c>
      <c r="E46" s="220"/>
    </row>
    <row r="47" spans="1:25" ht="18" hidden="1" customHeight="1">
      <c r="A47" s="117">
        <v>6</v>
      </c>
      <c r="B47" s="496" t="s">
        <v>18</v>
      </c>
      <c r="C47" s="496"/>
      <c r="D47" s="220"/>
      <c r="E47" s="220"/>
    </row>
    <row r="48" spans="1:25" ht="18" customHeight="1">
      <c r="A48" s="117">
        <v>6</v>
      </c>
      <c r="B48" s="496" t="s">
        <v>19</v>
      </c>
      <c r="C48" s="496"/>
      <c r="D48" s="265">
        <f>SUM(D49:D51)</f>
        <v>524</v>
      </c>
      <c r="E48" s="265"/>
    </row>
    <row r="49" spans="1:16" s="3" customFormat="1" ht="18" customHeight="1">
      <c r="A49" s="116">
        <v>6.1</v>
      </c>
      <c r="B49" s="497" t="s">
        <v>20</v>
      </c>
      <c r="C49" s="497"/>
      <c r="D49" s="221">
        <v>172</v>
      </c>
      <c r="E49" s="221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6" s="3" customFormat="1" ht="18" customHeight="1">
      <c r="A50" s="116">
        <v>6.2</v>
      </c>
      <c r="B50" s="497" t="s">
        <v>21</v>
      </c>
      <c r="C50" s="497"/>
      <c r="D50" s="221">
        <v>110</v>
      </c>
      <c r="E50" s="221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6" s="3" customFormat="1" ht="18" customHeight="1">
      <c r="A51" s="116">
        <v>6.3</v>
      </c>
      <c r="B51" s="497" t="s">
        <v>22</v>
      </c>
      <c r="C51" s="497"/>
      <c r="D51" s="221">
        <v>242</v>
      </c>
      <c r="E51" s="221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6" ht="18" hidden="1" customHeight="1">
      <c r="A52" s="117">
        <v>8</v>
      </c>
      <c r="B52" s="496" t="s">
        <v>23</v>
      </c>
      <c r="C52" s="496"/>
      <c r="D52" s="220"/>
      <c r="E52" s="220"/>
      <c r="L52" s="89"/>
    </row>
    <row r="53" spans="1:16" ht="18" customHeight="1">
      <c r="A53" s="117">
        <v>7</v>
      </c>
      <c r="B53" s="496" t="s">
        <v>30</v>
      </c>
      <c r="C53" s="496"/>
      <c r="D53" s="220">
        <v>500</v>
      </c>
      <c r="E53" s="220"/>
      <c r="L53" s="281"/>
      <c r="M53" s="89"/>
      <c r="N53" s="283"/>
      <c r="O53" s="89"/>
      <c r="P53" s="284"/>
    </row>
    <row r="54" spans="1:16" ht="18" customHeight="1">
      <c r="A54" s="117">
        <v>8</v>
      </c>
      <c r="B54" s="496" t="s">
        <v>24</v>
      </c>
      <c r="C54" s="496"/>
      <c r="D54" s="220">
        <v>200</v>
      </c>
      <c r="E54" s="220"/>
    </row>
    <row r="55" spans="1:16" ht="18" customHeight="1">
      <c r="A55" s="117">
        <v>9</v>
      </c>
      <c r="B55" s="496" t="s">
        <v>75</v>
      </c>
      <c r="C55" s="496"/>
      <c r="D55" s="220">
        <v>50</v>
      </c>
      <c r="E55" s="220"/>
    </row>
    <row r="56" spans="1:16" ht="18" hidden="1" customHeight="1">
      <c r="A56" s="117">
        <v>12</v>
      </c>
      <c r="B56" s="496" t="s">
        <v>48</v>
      </c>
      <c r="C56" s="496"/>
      <c r="D56" s="220"/>
      <c r="E56" s="220"/>
    </row>
    <row r="57" spans="1:16" ht="18.75" hidden="1" customHeight="1">
      <c r="A57" s="117">
        <v>13</v>
      </c>
      <c r="B57" s="496" t="s">
        <v>120</v>
      </c>
      <c r="C57" s="496"/>
      <c r="D57" s="220"/>
      <c r="E57" s="220"/>
    </row>
    <row r="58" spans="1:16" ht="18" hidden="1" customHeight="1">
      <c r="A58" s="117">
        <v>14</v>
      </c>
      <c r="B58" s="496" t="s">
        <v>121</v>
      </c>
      <c r="C58" s="496"/>
      <c r="D58" s="220"/>
      <c r="E58" s="220"/>
      <c r="G58" s="52"/>
    </row>
    <row r="59" spans="1:16" ht="20.25" customHeight="1">
      <c r="A59" s="117">
        <v>10</v>
      </c>
      <c r="B59" s="496" t="s">
        <v>25</v>
      </c>
      <c r="C59" s="496"/>
      <c r="D59" s="220">
        <v>2100</v>
      </c>
      <c r="E59" s="220"/>
      <c r="G59" s="52"/>
    </row>
    <row r="60" spans="1:16" ht="18" customHeight="1">
      <c r="A60" s="117">
        <v>11</v>
      </c>
      <c r="B60" s="496" t="s">
        <v>26</v>
      </c>
      <c r="C60" s="496"/>
      <c r="D60" s="220">
        <v>200</v>
      </c>
      <c r="E60" s="220"/>
    </row>
    <row r="61" spans="1:16" ht="18.75" hidden="1" customHeight="1">
      <c r="A61" s="117">
        <v>17</v>
      </c>
      <c r="B61" s="496" t="s">
        <v>67</v>
      </c>
      <c r="C61" s="496"/>
      <c r="D61" s="220"/>
      <c r="E61" s="220"/>
    </row>
    <row r="62" spans="1:16" ht="18.75" customHeight="1">
      <c r="A62" s="117">
        <v>12</v>
      </c>
      <c r="B62" s="496" t="s">
        <v>54</v>
      </c>
      <c r="C62" s="496"/>
      <c r="D62" s="222">
        <f>+'Ekamut-caxs'!D27</f>
        <v>944.8</v>
      </c>
      <c r="E62" s="222"/>
    </row>
    <row r="63" spans="1:16" ht="18" customHeight="1">
      <c r="A63" s="117">
        <v>13</v>
      </c>
      <c r="B63" s="496" t="s">
        <v>45</v>
      </c>
      <c r="C63" s="496"/>
      <c r="D63" s="220">
        <v>420</v>
      </c>
      <c r="E63" s="220"/>
    </row>
    <row r="64" spans="1:16" ht="18.75" customHeight="1">
      <c r="A64" s="117">
        <v>14</v>
      </c>
      <c r="B64" s="496" t="s">
        <v>76</v>
      </c>
      <c r="C64" s="496"/>
      <c r="D64" s="220">
        <v>30</v>
      </c>
      <c r="E64" s="220"/>
    </row>
    <row r="65" spans="1:15" ht="18.75" customHeight="1">
      <c r="A65" s="117">
        <v>15</v>
      </c>
      <c r="B65" s="496" t="s">
        <v>77</v>
      </c>
      <c r="C65" s="496"/>
      <c r="D65" s="220">
        <v>95</v>
      </c>
      <c r="E65" s="220"/>
    </row>
    <row r="66" spans="1:15" ht="18.75" customHeight="1">
      <c r="A66" s="117">
        <v>16</v>
      </c>
      <c r="B66" s="496" t="s">
        <v>46</v>
      </c>
      <c r="C66" s="496"/>
      <c r="D66" s="220">
        <v>6</v>
      </c>
      <c r="E66" s="220"/>
    </row>
    <row r="67" spans="1:15" ht="18.75" hidden="1" customHeight="1">
      <c r="A67" s="117">
        <v>23</v>
      </c>
      <c r="B67" s="496" t="s">
        <v>122</v>
      </c>
      <c r="C67" s="496"/>
      <c r="D67" s="220"/>
      <c r="E67" s="220"/>
    </row>
    <row r="68" spans="1:15" ht="18.75" hidden="1" customHeight="1">
      <c r="A68" s="117">
        <v>24</v>
      </c>
      <c r="B68" s="496" t="s">
        <v>47</v>
      </c>
      <c r="C68" s="496"/>
      <c r="D68" s="220"/>
      <c r="E68" s="220"/>
    </row>
    <row r="69" spans="1:15" ht="18.75" hidden="1" customHeight="1">
      <c r="A69" s="117">
        <v>25</v>
      </c>
      <c r="B69" s="496" t="s">
        <v>64</v>
      </c>
      <c r="C69" s="496"/>
      <c r="D69" s="220"/>
      <c r="E69" s="220"/>
    </row>
    <row r="70" spans="1:15" ht="18.75" customHeight="1">
      <c r="A70" s="117">
        <v>17</v>
      </c>
      <c r="B70" s="496" t="s">
        <v>194</v>
      </c>
      <c r="C70" s="496"/>
      <c r="D70" s="220">
        <v>85.7</v>
      </c>
      <c r="E70" s="220"/>
    </row>
    <row r="71" spans="1:15" ht="18.75" customHeight="1">
      <c r="A71" s="117">
        <v>18</v>
      </c>
      <c r="B71" s="496" t="s">
        <v>195</v>
      </c>
      <c r="C71" s="496"/>
      <c r="D71" s="220">
        <v>16575</v>
      </c>
      <c r="E71" s="220"/>
    </row>
    <row r="72" spans="1:15" ht="17.25" customHeight="1">
      <c r="A72" s="117">
        <v>19</v>
      </c>
      <c r="B72" s="496" t="s">
        <v>78</v>
      </c>
      <c r="C72" s="496"/>
      <c r="D72" s="220">
        <v>10</v>
      </c>
      <c r="E72" s="220"/>
    </row>
    <row r="73" spans="1:15" ht="18.75" customHeight="1">
      <c r="A73" s="117">
        <v>20</v>
      </c>
      <c r="B73" s="496" t="s">
        <v>259</v>
      </c>
      <c r="C73" s="496"/>
      <c r="D73" s="220">
        <v>400</v>
      </c>
      <c r="E73" s="220"/>
    </row>
    <row r="74" spans="1:15" s="6" customFormat="1" ht="18.75" customHeight="1">
      <c r="A74" s="117">
        <v>21</v>
      </c>
      <c r="B74" s="496" t="s">
        <v>256</v>
      </c>
      <c r="C74" s="496"/>
      <c r="D74" s="220">
        <v>330</v>
      </c>
      <c r="E74" s="220"/>
    </row>
    <row r="75" spans="1:15" s="6" customFormat="1" ht="18.75" customHeight="1">
      <c r="A75" s="117">
        <v>22</v>
      </c>
      <c r="B75" s="496" t="s">
        <v>257</v>
      </c>
      <c r="C75" s="496"/>
      <c r="D75" s="220">
        <v>140</v>
      </c>
      <c r="E75" s="220"/>
      <c r="F75" s="57"/>
    </row>
    <row r="76" spans="1:15" ht="18.75" customHeight="1">
      <c r="A76" s="117">
        <v>23</v>
      </c>
      <c r="B76" s="496" t="s">
        <v>27</v>
      </c>
      <c r="C76" s="496"/>
      <c r="D76" s="220">
        <f>13357-54.8</f>
        <v>13302.2</v>
      </c>
      <c r="E76" s="220"/>
    </row>
    <row r="77" spans="1:15" s="3" customFormat="1" ht="18.75" customHeight="1">
      <c r="A77" s="161">
        <v>23.1</v>
      </c>
      <c r="B77" s="497" t="s">
        <v>79</v>
      </c>
      <c r="C77" s="497"/>
      <c r="D77" s="221">
        <v>12000</v>
      </c>
      <c r="E77" s="221"/>
      <c r="F77" s="19"/>
      <c r="G77" s="2"/>
      <c r="H77" s="2"/>
      <c r="I77" s="2"/>
      <c r="J77" s="2"/>
      <c r="K77" s="2"/>
      <c r="L77" s="2"/>
      <c r="M77" s="2"/>
      <c r="N77" s="2"/>
      <c r="O77" s="2"/>
    </row>
    <row r="78" spans="1:15" ht="18" hidden="1" customHeight="1">
      <c r="A78" s="117">
        <v>33</v>
      </c>
      <c r="B78" s="496" t="s">
        <v>80</v>
      </c>
      <c r="C78" s="496"/>
      <c r="D78" s="220"/>
      <c r="E78" s="220"/>
    </row>
    <row r="79" spans="1:15" s="17" customFormat="1" ht="20.25" customHeight="1">
      <c r="A79" s="117">
        <v>24</v>
      </c>
      <c r="B79" s="496" t="s">
        <v>68</v>
      </c>
      <c r="C79" s="496"/>
      <c r="D79" s="220">
        <v>38791.199999999997</v>
      </c>
      <c r="E79" s="220"/>
      <c r="F79" s="53"/>
      <c r="G79" s="16"/>
      <c r="H79" s="16"/>
      <c r="I79" s="16"/>
      <c r="J79" s="16"/>
      <c r="K79" s="16"/>
      <c r="L79" s="16"/>
      <c r="M79" s="16"/>
      <c r="N79" s="16"/>
      <c r="O79" s="16"/>
    </row>
    <row r="80" spans="1:15" ht="23.25" customHeight="1">
      <c r="A80" s="54"/>
      <c r="B80" s="492" t="s">
        <v>247</v>
      </c>
      <c r="C80" s="492"/>
      <c r="D80" s="263">
        <f>SUM(D39,D43:D48,D52:D76,D78:D79)</f>
        <v>327059.30000000005</v>
      </c>
      <c r="E80" s="222" t="s">
        <v>218</v>
      </c>
      <c r="F80" s="260">
        <f>+D36-D80</f>
        <v>0</v>
      </c>
      <c r="H80" s="490"/>
    </row>
    <row r="81" spans="1:16" ht="18.75" customHeight="1">
      <c r="B81" s="55"/>
      <c r="C81" s="8"/>
    </row>
    <row r="82" spans="1:16" ht="26.25" hidden="1" customHeight="1">
      <c r="B82" s="9" t="s">
        <v>2</v>
      </c>
      <c r="C82" s="266" t="s">
        <v>265</v>
      </c>
      <c r="D82" s="16"/>
      <c r="E82" s="16"/>
    </row>
    <row r="83" spans="1:16" ht="12.75" hidden="1" customHeight="1">
      <c r="B83" s="55"/>
      <c r="C83" s="219" t="s">
        <v>96</v>
      </c>
      <c r="D83" s="170"/>
      <c r="E83" s="170"/>
    </row>
    <row r="84" spans="1:16" ht="27" hidden="1" customHeight="1">
      <c r="B84" s="9" t="s">
        <v>6</v>
      </c>
      <c r="C84" s="266" t="s">
        <v>267</v>
      </c>
      <c r="D84" s="16"/>
      <c r="E84" s="16"/>
    </row>
    <row r="85" spans="1:16" ht="13.5" hidden="1" customHeight="1">
      <c r="C85" s="219" t="s">
        <v>96</v>
      </c>
      <c r="D85" s="170"/>
      <c r="E85" s="170"/>
    </row>
    <row r="86" spans="1:16" hidden="1">
      <c r="B86" s="8" t="s">
        <v>179</v>
      </c>
    </row>
    <row r="87" spans="1:16" ht="107.25" customHeight="1">
      <c r="A87" s="501" t="s">
        <v>210</v>
      </c>
      <c r="B87" s="501"/>
      <c r="D87" s="285" t="s">
        <v>287</v>
      </c>
      <c r="E87" s="7"/>
      <c r="F87" s="43"/>
      <c r="P87" s="6"/>
    </row>
    <row r="88" spans="1:16" ht="36.75" customHeight="1">
      <c r="B88" s="231"/>
      <c r="C88" s="80"/>
      <c r="D88" s="7"/>
      <c r="E88" s="7"/>
      <c r="F88" s="43"/>
      <c r="P88" s="6"/>
    </row>
  </sheetData>
  <sheetProtection formatCells="0" formatColumns="0" formatRows="0" insertColumns="0" insertRows="0" insertHyperlinks="0" deleteColumns="0" deleteRows="0" sort="0"/>
  <mergeCells count="64">
    <mergeCell ref="A15:D15"/>
    <mergeCell ref="A16:D16"/>
    <mergeCell ref="A17:D17"/>
    <mergeCell ref="A87:B87"/>
    <mergeCell ref="B20:C20"/>
    <mergeCell ref="B21:C21"/>
    <mergeCell ref="B23:C23"/>
    <mergeCell ref="B25:C25"/>
    <mergeCell ref="B26:C26"/>
    <mergeCell ref="B27:C27"/>
    <mergeCell ref="B28:C28"/>
    <mergeCell ref="B29:C29"/>
    <mergeCell ref="B30:C30"/>
    <mergeCell ref="B33:C33"/>
    <mergeCell ref="B34:C34"/>
    <mergeCell ref="B35:C35"/>
    <mergeCell ref="B39:C39"/>
    <mergeCell ref="B43:C43"/>
    <mergeCell ref="B44:C44"/>
    <mergeCell ref="B45:C45"/>
    <mergeCell ref="B46:C46"/>
    <mergeCell ref="B47:C47"/>
    <mergeCell ref="B48:C48"/>
    <mergeCell ref="B52:C52"/>
    <mergeCell ref="B53:C53"/>
    <mergeCell ref="B54:C54"/>
    <mergeCell ref="B51:C51"/>
    <mergeCell ref="B64:C6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77:C77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80:C80"/>
    <mergeCell ref="B38:C38"/>
    <mergeCell ref="B36:C36"/>
    <mergeCell ref="B19:C19"/>
    <mergeCell ref="B75:C75"/>
    <mergeCell ref="B76:C76"/>
    <mergeCell ref="B78:C78"/>
    <mergeCell ref="B79:C79"/>
    <mergeCell ref="B22:C22"/>
    <mergeCell ref="B31:C31"/>
    <mergeCell ref="B32:C32"/>
    <mergeCell ref="B40:C40"/>
    <mergeCell ref="B41:C41"/>
    <mergeCell ref="B42:C42"/>
    <mergeCell ref="B49:C49"/>
    <mergeCell ref="B50:C50"/>
  </mergeCells>
  <pageMargins left="0.2" right="0.2" top="0.37" bottom="0.27" header="0.3" footer="0.21"/>
  <pageSetup paperSize="9" scale="88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81</xdr:row>
                <xdr:rowOff>0</xdr:rowOff>
              </from>
              <to>
                <xdr:col>2</xdr:col>
                <xdr:colOff>2543175</xdr:colOff>
                <xdr:row>86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6"/>
  <sheetViews>
    <sheetView tabSelected="1" view="pageBreakPreview" topLeftCell="A104" zoomScaleSheetLayoutView="100" workbookViewId="0">
      <selection activeCell="C104" sqref="C104"/>
    </sheetView>
  </sheetViews>
  <sheetFormatPr defaultColWidth="9.140625" defaultRowHeight="13.5"/>
  <cols>
    <col min="1" max="1" width="6" style="83" customWidth="1"/>
    <col min="2" max="2" width="41.28515625" style="83" customWidth="1"/>
    <col min="3" max="3" width="38.5703125" style="83" customWidth="1"/>
    <col min="4" max="4" width="24.28515625" style="83" customWidth="1"/>
    <col min="5" max="5" width="3.8554687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17" t="s">
        <v>176</v>
      </c>
      <c r="E1" s="317">
        <v>2</v>
      </c>
    </row>
    <row r="2" spans="1:13" ht="17.25">
      <c r="D2" s="216" t="s">
        <v>40</v>
      </c>
      <c r="E2" s="216"/>
    </row>
    <row r="3" spans="1:13" ht="18" customHeight="1">
      <c r="D3" s="216" t="s">
        <v>29</v>
      </c>
      <c r="E3" s="216"/>
    </row>
    <row r="4" spans="1:13" ht="26.25" customHeight="1">
      <c r="D4" s="171" t="str">
        <f>+'Ekamut-caxs'!D4</f>
        <v>«---------» ---------------- 2023թ.</v>
      </c>
      <c r="E4" s="171"/>
    </row>
    <row r="5" spans="1:13" ht="24.75" customHeight="1">
      <c r="D5" s="171" t="str">
        <f>+'Ekamut-caxs'!D5</f>
        <v>հ. --------------- - Ա որոշմամբ</v>
      </c>
      <c r="E5" s="171"/>
    </row>
    <row r="6" spans="1:13" hidden="1">
      <c r="E6" s="489"/>
    </row>
    <row r="7" spans="1:13" s="75" customFormat="1" ht="19.5" customHeight="1">
      <c r="A7" s="73"/>
      <c r="B7" s="74"/>
      <c r="C7" s="74"/>
      <c r="D7" s="317"/>
      <c r="E7" s="317"/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16" t="s">
        <v>176</v>
      </c>
      <c r="E8" s="216">
        <v>2</v>
      </c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16" t="s">
        <v>40</v>
      </c>
      <c r="E9" s="216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1" t="s">
        <v>284</v>
      </c>
      <c r="E10" s="171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1" t="s">
        <v>285</v>
      </c>
      <c r="E11" s="171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24.75" customHeight="1">
      <c r="A12" s="73"/>
      <c r="B12" s="73"/>
      <c r="C12" s="73"/>
      <c r="D12" s="171" t="s">
        <v>286</v>
      </c>
      <c r="E12" s="171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24.75" customHeight="1">
      <c r="A13" s="73"/>
      <c r="B13" s="73"/>
      <c r="C13" s="73"/>
      <c r="D13" s="171"/>
      <c r="E13" s="171"/>
      <c r="F13" s="107"/>
      <c r="G13" s="44"/>
      <c r="H13" s="44"/>
      <c r="I13" s="44"/>
      <c r="J13" s="44"/>
      <c r="K13" s="77"/>
      <c r="L13" s="77"/>
      <c r="M13" s="77"/>
    </row>
    <row r="14" spans="1:13" s="75" customFormat="1" ht="14.25" hidden="1" customHeight="1">
      <c r="A14" s="73"/>
      <c r="B14" s="73"/>
      <c r="C14" s="73"/>
      <c r="D14" s="76"/>
      <c r="E14" s="76"/>
      <c r="F14" s="107"/>
      <c r="G14" s="44"/>
      <c r="H14" s="44"/>
      <c r="I14" s="44"/>
      <c r="J14" s="44"/>
      <c r="K14" s="77"/>
      <c r="L14" s="77"/>
      <c r="M14" s="77"/>
    </row>
    <row r="15" spans="1:13" s="75" customFormat="1" ht="14.25" customHeight="1">
      <c r="A15" s="73"/>
      <c r="B15" s="73"/>
      <c r="C15" s="73"/>
      <c r="D15" s="76"/>
      <c r="E15" s="76"/>
      <c r="F15" s="107"/>
      <c r="G15" s="44"/>
      <c r="H15" s="44"/>
      <c r="I15" s="44"/>
      <c r="J15" s="44"/>
      <c r="K15" s="77"/>
      <c r="L15" s="77"/>
      <c r="M15" s="77"/>
    </row>
    <row r="16" spans="1:13" s="75" customFormat="1" ht="19.5" customHeight="1">
      <c r="A16" s="512" t="s">
        <v>41</v>
      </c>
      <c r="B16" s="512"/>
      <c r="C16" s="512"/>
      <c r="D16" s="512"/>
      <c r="E16" s="323"/>
      <c r="F16" s="107"/>
      <c r="G16" s="44"/>
      <c r="H16" s="44"/>
      <c r="I16" s="44"/>
      <c r="J16" s="44"/>
      <c r="K16" s="77"/>
      <c r="L16" s="77"/>
      <c r="M16" s="77"/>
    </row>
    <row r="17" spans="1:13" s="7" customFormat="1" ht="42.75" customHeight="1">
      <c r="A17" s="499" t="str">
        <f>+'Ekamut-caxs'!A16:D16</f>
        <v xml:space="preserve">«Ա. Սպենդիարյանի անվան երաժշտական մասնագիտական դպրոց» ՀՈԱԿ-ի </v>
      </c>
      <c r="B17" s="499"/>
      <c r="C17" s="499"/>
      <c r="D17" s="499"/>
      <c r="E17" s="321"/>
      <c r="F17" s="108"/>
      <c r="G17" s="4"/>
      <c r="H17" s="4"/>
      <c r="I17" s="4"/>
      <c r="J17" s="44"/>
      <c r="K17" s="6"/>
      <c r="L17" s="6"/>
      <c r="M17" s="6"/>
    </row>
    <row r="18" spans="1:13" s="7" customFormat="1" ht="18.75" customHeight="1">
      <c r="A18" s="500" t="s">
        <v>239</v>
      </c>
      <c r="B18" s="500"/>
      <c r="C18" s="500"/>
      <c r="D18" s="500"/>
      <c r="E18" s="322"/>
      <c r="F18" s="107"/>
      <c r="G18" s="44"/>
      <c r="H18" s="44"/>
      <c r="I18" s="44"/>
      <c r="J18" s="44"/>
      <c r="K18" s="6"/>
      <c r="L18" s="6"/>
      <c r="M18" s="6"/>
    </row>
    <row r="19" spans="1:13" s="7" customFormat="1" ht="11.25" customHeight="1">
      <c r="A19" s="78"/>
      <c r="B19" s="78"/>
      <c r="C19" s="78"/>
      <c r="D19" s="78"/>
      <c r="E19" s="78"/>
      <c r="F19" s="107"/>
      <c r="G19" s="44"/>
      <c r="H19" s="44"/>
      <c r="I19" s="44"/>
      <c r="J19" s="44"/>
      <c r="K19" s="6"/>
      <c r="L19" s="6"/>
      <c r="M19" s="6"/>
    </row>
    <row r="20" spans="1:13" s="75" customFormat="1" ht="15" customHeight="1">
      <c r="A20" s="73"/>
      <c r="B20" s="73"/>
      <c r="C20" s="73"/>
      <c r="D20" s="79" t="s">
        <v>42</v>
      </c>
      <c r="E20" s="79"/>
      <c r="F20" s="107"/>
      <c r="G20" s="44"/>
      <c r="H20" s="44"/>
      <c r="I20" s="44"/>
      <c r="J20" s="44"/>
      <c r="K20" s="77"/>
      <c r="L20" s="77"/>
      <c r="M20" s="77"/>
    </row>
    <row r="21" spans="1:13" s="8" customFormat="1" ht="27" customHeight="1">
      <c r="A21" s="93" t="s">
        <v>3</v>
      </c>
      <c r="B21" s="513" t="s">
        <v>31</v>
      </c>
      <c r="C21" s="514"/>
      <c r="D21" s="88" t="s">
        <v>43</v>
      </c>
      <c r="E21" s="324"/>
      <c r="F21" s="109"/>
      <c r="G21" s="89"/>
      <c r="H21" s="89"/>
      <c r="I21" s="89"/>
      <c r="J21" s="258"/>
      <c r="K21" s="89"/>
      <c r="L21" s="89"/>
      <c r="M21" s="89"/>
    </row>
    <row r="22" spans="1:13" s="75" customFormat="1" ht="36.75" customHeight="1">
      <c r="A22" s="12" t="s">
        <v>7</v>
      </c>
      <c r="B22" s="504" t="s">
        <v>32</v>
      </c>
      <c r="C22" s="505"/>
      <c r="D22" s="245">
        <f>+'Dramakani hamematakan'!D6</f>
        <v>13828.2</v>
      </c>
      <c r="E22" s="325"/>
      <c r="F22" s="510"/>
      <c r="G22" s="511"/>
      <c r="H22" s="257"/>
      <c r="I22" s="257"/>
      <c r="J22" s="220"/>
      <c r="K22" s="77"/>
      <c r="L22" s="77"/>
      <c r="M22" s="77"/>
    </row>
    <row r="23" spans="1:13" s="75" customFormat="1" ht="27.75" customHeight="1">
      <c r="A23" s="12" t="s">
        <v>11</v>
      </c>
      <c r="B23" s="504" t="s">
        <v>83</v>
      </c>
      <c r="C23" s="505"/>
      <c r="D23" s="245">
        <f>SUM(D24:D25,D27:D35)</f>
        <v>318054.39999999997</v>
      </c>
      <c r="E23" s="326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21" customHeight="1">
      <c r="A24" s="61">
        <v>1</v>
      </c>
      <c r="B24" s="506" t="s">
        <v>118</v>
      </c>
      <c r="C24" s="507"/>
      <c r="D24" s="237">
        <f>+'Ekamut-caxs'!D20</f>
        <v>268895.5</v>
      </c>
      <c r="E24" s="3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27.75" customHeight="1">
      <c r="A25" s="61">
        <v>2</v>
      </c>
      <c r="B25" s="506" t="s">
        <v>264</v>
      </c>
      <c r="C25" s="507"/>
      <c r="D25" s="237">
        <v>6536.5</v>
      </c>
      <c r="E25" s="327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9.5" hidden="1" customHeight="1">
      <c r="A26" s="27"/>
      <c r="B26" s="502"/>
      <c r="C26" s="503"/>
      <c r="D26" s="249"/>
      <c r="E26" s="3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7.25">
      <c r="A27" s="61">
        <v>3</v>
      </c>
      <c r="B27" s="506" t="s">
        <v>8</v>
      </c>
      <c r="C27" s="507"/>
      <c r="D27" s="237">
        <v>21594</v>
      </c>
      <c r="E27" s="327"/>
      <c r="F27" s="2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v>4</v>
      </c>
      <c r="B28" s="506" t="s">
        <v>53</v>
      </c>
      <c r="C28" s="507"/>
      <c r="D28" s="236">
        <f>+'Ekamut-caxs'!D26</f>
        <v>0</v>
      </c>
      <c r="E28" s="328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>
      <c r="A29" s="61">
        <v>4</v>
      </c>
      <c r="B29" s="506" t="s">
        <v>63</v>
      </c>
      <c r="C29" s="507"/>
      <c r="D29" s="236">
        <f>+'Ekamut-caxs'!D27</f>
        <v>944.8</v>
      </c>
      <c r="E29" s="3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6.5" customHeight="1">
      <c r="A30" s="61">
        <v>5</v>
      </c>
      <c r="B30" s="506" t="s">
        <v>192</v>
      </c>
      <c r="C30" s="507"/>
      <c r="D30" s="237">
        <v>19770</v>
      </c>
      <c r="E30" s="327"/>
      <c r="F30" s="110"/>
      <c r="G30" s="101"/>
      <c r="H30" s="101"/>
      <c r="I30" s="101"/>
      <c r="J30" s="44"/>
      <c r="K30" s="77"/>
      <c r="L30" s="77"/>
      <c r="M30" s="77"/>
    </row>
    <row r="31" spans="1:13" s="75" customFormat="1" ht="16.5" hidden="1" customHeight="1">
      <c r="A31" s="61">
        <v>8</v>
      </c>
      <c r="B31" s="506" t="s">
        <v>72</v>
      </c>
      <c r="C31" s="507"/>
      <c r="D31" s="237">
        <f>+'Ekamut-caxs'!D29</f>
        <v>0</v>
      </c>
      <c r="E31" s="327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6</v>
      </c>
      <c r="B32" s="506" t="s">
        <v>33</v>
      </c>
      <c r="C32" s="507"/>
      <c r="D32" s="236">
        <v>213.6</v>
      </c>
      <c r="E32" s="328"/>
      <c r="F32" s="110"/>
      <c r="G32" s="101"/>
      <c r="H32" s="101"/>
      <c r="I32" s="101"/>
      <c r="J32" s="44"/>
      <c r="K32" s="77"/>
      <c r="L32" s="77"/>
      <c r="M32" s="77"/>
    </row>
    <row r="33" spans="1:13" s="75" customFormat="1" ht="16.5" customHeight="1">
      <c r="A33" s="61">
        <v>7</v>
      </c>
      <c r="B33" s="506" t="s">
        <v>10</v>
      </c>
      <c r="C33" s="507"/>
      <c r="D33" s="237">
        <f>+'Ekamut-caxs'!D33</f>
        <v>100</v>
      </c>
      <c r="E33" s="327"/>
      <c r="F33" s="110"/>
      <c r="G33" s="101"/>
      <c r="H33" s="101"/>
      <c r="I33" s="101"/>
      <c r="J33" s="44"/>
      <c r="K33" s="77"/>
      <c r="L33" s="77"/>
      <c r="M33" s="77"/>
    </row>
    <row r="34" spans="1:13" s="77" customFormat="1" ht="16.5" hidden="1" customHeight="1">
      <c r="A34" s="61">
        <v>11</v>
      </c>
      <c r="B34" s="506"/>
      <c r="C34" s="507"/>
      <c r="D34" s="236">
        <f>+'Ekamut-caxs'!D34</f>
        <v>0</v>
      </c>
      <c r="E34" s="328"/>
      <c r="F34" s="110"/>
      <c r="G34" s="101"/>
      <c r="H34" s="101"/>
      <c r="I34" s="101"/>
      <c r="J34" s="44"/>
    </row>
    <row r="35" spans="1:13" s="77" customFormat="1" ht="16.5" hidden="1" customHeight="1">
      <c r="A35" s="61">
        <v>12</v>
      </c>
      <c r="B35" s="506"/>
      <c r="C35" s="507"/>
      <c r="D35" s="236">
        <f>+'Ekamut-caxs'!D35</f>
        <v>0</v>
      </c>
      <c r="E35" s="328"/>
      <c r="F35" s="106"/>
      <c r="G35" s="101"/>
      <c r="H35" s="101"/>
      <c r="I35" s="101"/>
      <c r="J35" s="44"/>
    </row>
    <row r="36" spans="1:13" s="75" customFormat="1" ht="24.75" customHeight="1">
      <c r="A36" s="12" t="s">
        <v>34</v>
      </c>
      <c r="B36" s="508" t="s">
        <v>84</v>
      </c>
      <c r="C36" s="509"/>
      <c r="D36" s="245">
        <f>D37+D81+D94</f>
        <v>331685.10000000003</v>
      </c>
      <c r="E36" s="326"/>
      <c r="F36" s="267"/>
      <c r="G36" s="44"/>
      <c r="H36" s="44"/>
      <c r="I36" s="44"/>
      <c r="J36" s="44"/>
      <c r="K36" s="77"/>
      <c r="L36" s="77"/>
      <c r="M36" s="77"/>
    </row>
    <row r="37" spans="1:13" s="75" customFormat="1" ht="22.5" customHeight="1">
      <c r="A37" s="15" t="s">
        <v>56</v>
      </c>
      <c r="B37" s="508" t="s">
        <v>59</v>
      </c>
      <c r="C37" s="509"/>
      <c r="D37" s="245">
        <f>SUM(D38,D42:D47,D51:D75,D79:D80)</f>
        <v>325380.10000000003</v>
      </c>
      <c r="E37" s="326"/>
      <c r="F37" s="107"/>
      <c r="G37" s="44"/>
      <c r="H37" s="44"/>
      <c r="I37" s="44"/>
      <c r="J37" s="44"/>
      <c r="K37" s="77"/>
      <c r="L37" s="77"/>
      <c r="M37" s="77"/>
    </row>
    <row r="38" spans="1:13" s="95" customFormat="1" ht="18" customHeight="1">
      <c r="A38" s="61">
        <v>1</v>
      </c>
      <c r="B38" s="506" t="s">
        <v>12</v>
      </c>
      <c r="C38" s="507"/>
      <c r="D38" s="237">
        <f>+'Ekamut-caxs'!D39</f>
        <v>247049.3</v>
      </c>
      <c r="E38" s="327"/>
      <c r="F38" s="491"/>
      <c r="G38" s="102"/>
      <c r="H38" s="102"/>
      <c r="I38" s="102"/>
      <c r="J38" s="102"/>
      <c r="K38" s="94"/>
      <c r="L38" s="94"/>
      <c r="M38" s="94"/>
    </row>
    <row r="39" spans="1:13" s="85" customFormat="1" ht="18" customHeight="1">
      <c r="A39" s="27">
        <v>1.1000000000000001</v>
      </c>
      <c r="B39" s="502" t="s">
        <v>119</v>
      </c>
      <c r="C39" s="503"/>
      <c r="D39" s="249">
        <v>19396</v>
      </c>
      <c r="E39" s="329"/>
      <c r="F39" s="256"/>
      <c r="G39" s="103"/>
      <c r="H39" s="103"/>
      <c r="I39" s="103"/>
      <c r="J39" s="103"/>
      <c r="K39" s="84"/>
      <c r="L39" s="84"/>
      <c r="M39" s="84"/>
    </row>
    <row r="40" spans="1:13" s="85" customFormat="1" ht="18" customHeight="1">
      <c r="A40" s="27">
        <v>1.2</v>
      </c>
      <c r="B40" s="502" t="s">
        <v>13</v>
      </c>
      <c r="C40" s="503"/>
      <c r="D40" s="249">
        <f>+'Ekamut-caxs'!D41</f>
        <v>6700</v>
      </c>
      <c r="E40" s="329"/>
      <c r="F40" s="112"/>
      <c r="G40" s="103"/>
      <c r="H40" s="103"/>
      <c r="I40" s="103"/>
      <c r="J40" s="103"/>
      <c r="K40" s="84"/>
      <c r="L40" s="84"/>
      <c r="M40" s="84"/>
    </row>
    <row r="41" spans="1:13" s="85" customFormat="1" ht="18" hidden="1" customHeight="1">
      <c r="A41" s="27">
        <v>1.3</v>
      </c>
      <c r="B41" s="502" t="str">
        <f>+'Ekamut-caxs'!B42</f>
        <v>կամավոր ատեստ. գծով լրավճար</v>
      </c>
      <c r="C41" s="503"/>
      <c r="D41" s="249">
        <f>+'Ekamut-caxs'!D42</f>
        <v>0</v>
      </c>
      <c r="E41" s="329"/>
      <c r="F41" s="112"/>
      <c r="G41" s="103"/>
      <c r="H41" s="103"/>
      <c r="I41" s="103"/>
      <c r="J41" s="103"/>
      <c r="K41" s="84"/>
      <c r="L41" s="84"/>
      <c r="M41" s="84"/>
    </row>
    <row r="42" spans="1:13" s="97" customFormat="1" ht="18" customHeight="1">
      <c r="A42" s="61">
        <v>2</v>
      </c>
      <c r="B42" s="506" t="s">
        <v>15</v>
      </c>
      <c r="C42" s="507"/>
      <c r="D42" s="237">
        <f>+'Ekamut-caxs'!D43</f>
        <v>3572.3</v>
      </c>
      <c r="E42" s="327"/>
      <c r="F42" s="311"/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3</v>
      </c>
      <c r="B43" s="506" t="s">
        <v>14</v>
      </c>
      <c r="C43" s="507"/>
      <c r="D43" s="237">
        <f>+'Ekamut-caxs'!D44</f>
        <v>1403.4</v>
      </c>
      <c r="E43" s="327"/>
      <c r="F43" s="311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4</v>
      </c>
      <c r="B44" s="506" t="s">
        <v>16</v>
      </c>
      <c r="C44" s="507"/>
      <c r="D44" s="237">
        <f>+Komunal!M27</f>
        <v>198.7</v>
      </c>
      <c r="E44" s="327"/>
      <c r="F44" s="311"/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v>5</v>
      </c>
      <c r="B45" s="506" t="s">
        <v>17</v>
      </c>
      <c r="C45" s="507"/>
      <c r="D45" s="237">
        <f>+'Ekamut-caxs'!D46</f>
        <v>124.2</v>
      </c>
      <c r="E45" s="3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hidden="1" customHeight="1">
      <c r="A46" s="61">
        <v>6</v>
      </c>
      <c r="B46" s="506" t="s">
        <v>18</v>
      </c>
      <c r="C46" s="507"/>
      <c r="D46" s="237">
        <f>+'Ekamut-caxs'!D47</f>
        <v>0</v>
      </c>
      <c r="E46" s="3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v>6</v>
      </c>
      <c r="B47" s="506" t="s">
        <v>19</v>
      </c>
      <c r="C47" s="507"/>
      <c r="D47" s="237">
        <f>SUM(D48:D50)</f>
        <v>504</v>
      </c>
      <c r="E47" s="3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v>6.1</v>
      </c>
      <c r="B48" s="502" t="s">
        <v>20</v>
      </c>
      <c r="C48" s="503"/>
      <c r="D48" s="249">
        <f>+'Ekamut-caxs'!D49</f>
        <v>172</v>
      </c>
      <c r="E48" s="327"/>
    </row>
    <row r="49" spans="1:13" ht="18" customHeight="1">
      <c r="A49" s="27">
        <v>6.2</v>
      </c>
      <c r="B49" s="502" t="s">
        <v>21</v>
      </c>
      <c r="C49" s="503"/>
      <c r="D49" s="249">
        <f>+'Ekamut-caxs'!D50</f>
        <v>110</v>
      </c>
      <c r="E49" s="327"/>
    </row>
    <row r="50" spans="1:13" ht="18" customHeight="1">
      <c r="A50" s="27">
        <v>6.3</v>
      </c>
      <c r="B50" s="502" t="s">
        <v>22</v>
      </c>
      <c r="C50" s="503"/>
      <c r="D50" s="249">
        <v>222</v>
      </c>
      <c r="E50" s="327"/>
    </row>
    <row r="51" spans="1:13" s="97" customFormat="1" ht="18" hidden="1" customHeight="1">
      <c r="A51" s="61">
        <v>7</v>
      </c>
      <c r="B51" s="506" t="s">
        <v>23</v>
      </c>
      <c r="C51" s="507"/>
      <c r="D51" s="237">
        <f>+'Ekamut-caxs'!D52</f>
        <v>0</v>
      </c>
      <c r="E51" s="3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7</v>
      </c>
      <c r="B52" s="506" t="s">
        <v>30</v>
      </c>
      <c r="C52" s="507"/>
      <c r="D52" s="236">
        <f>+'Ekamut-caxs'!D53</f>
        <v>500</v>
      </c>
      <c r="E52" s="3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8</v>
      </c>
      <c r="B53" s="506" t="s">
        <v>24</v>
      </c>
      <c r="C53" s="507"/>
      <c r="D53" s="236">
        <f>+'Ekamut-caxs'!D54</f>
        <v>200</v>
      </c>
      <c r="E53" s="3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9</v>
      </c>
      <c r="B54" s="506" t="s">
        <v>75</v>
      </c>
      <c r="C54" s="507"/>
      <c r="D54" s="236">
        <f>+'Ekamut-caxs'!D55</f>
        <v>50</v>
      </c>
      <c r="E54" s="3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hidden="1" customHeight="1">
      <c r="A55" s="61">
        <v>12</v>
      </c>
      <c r="B55" s="506" t="s">
        <v>48</v>
      </c>
      <c r="C55" s="507"/>
      <c r="D55" s="237">
        <f>+'Ekamut-caxs'!D56</f>
        <v>0</v>
      </c>
      <c r="E55" s="3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v>13</v>
      </c>
      <c r="B56" s="506" t="s">
        <v>120</v>
      </c>
      <c r="C56" s="507"/>
      <c r="D56" s="237">
        <f>+'Ekamut-caxs'!D57</f>
        <v>0</v>
      </c>
      <c r="E56" s="3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hidden="1" customHeight="1">
      <c r="A57" s="61">
        <v>14</v>
      </c>
      <c r="B57" s="506" t="s">
        <v>121</v>
      </c>
      <c r="C57" s="507"/>
      <c r="D57" s="237">
        <f>+'Ekamut-caxs'!D58</f>
        <v>0</v>
      </c>
      <c r="E57" s="3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10</v>
      </c>
      <c r="B58" s="506" t="s">
        <v>25</v>
      </c>
      <c r="C58" s="507"/>
      <c r="D58" s="237">
        <f>+'Ekamut-caxs'!D59</f>
        <v>2100</v>
      </c>
      <c r="E58" s="3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11</v>
      </c>
      <c r="B59" s="506" t="s">
        <v>26</v>
      </c>
      <c r="C59" s="507"/>
      <c r="D59" s="237">
        <f>+'Ekamut-caxs'!D60</f>
        <v>200</v>
      </c>
      <c r="E59" s="3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v>17</v>
      </c>
      <c r="B60" s="506" t="s">
        <v>67</v>
      </c>
      <c r="C60" s="507"/>
      <c r="D60" s="237">
        <f>+'Ekamut-caxs'!D61</f>
        <v>0</v>
      </c>
      <c r="E60" s="3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customHeight="1">
      <c r="A61" s="61">
        <v>12</v>
      </c>
      <c r="B61" s="506" t="s">
        <v>54</v>
      </c>
      <c r="C61" s="507"/>
      <c r="D61" s="237">
        <f>+'Ekamut-caxs'!D62</f>
        <v>944.8</v>
      </c>
      <c r="E61" s="3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13</v>
      </c>
      <c r="B62" s="506" t="s">
        <v>45</v>
      </c>
      <c r="C62" s="507"/>
      <c r="D62" s="237">
        <f>+'Ekamut-caxs'!D63</f>
        <v>420</v>
      </c>
      <c r="E62" s="3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14</v>
      </c>
      <c r="B63" s="506" t="s">
        <v>76</v>
      </c>
      <c r="C63" s="507"/>
      <c r="D63" s="237">
        <f>+'Ekamut-caxs'!D64</f>
        <v>30</v>
      </c>
      <c r="E63" s="3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15</v>
      </c>
      <c r="B64" s="506" t="s">
        <v>77</v>
      </c>
      <c r="C64" s="507"/>
      <c r="D64" s="237">
        <f>+'Ekamut-caxs'!D65</f>
        <v>95</v>
      </c>
      <c r="E64" s="3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16</v>
      </c>
      <c r="B65" s="506" t="s">
        <v>46</v>
      </c>
      <c r="C65" s="507"/>
      <c r="D65" s="237">
        <f>+'Ekamut-caxs'!D66</f>
        <v>6</v>
      </c>
      <c r="E65" s="3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23</v>
      </c>
      <c r="B66" s="506" t="s">
        <v>122</v>
      </c>
      <c r="C66" s="507"/>
      <c r="D66" s="237">
        <f>+'Ekamut-caxs'!D67</f>
        <v>0</v>
      </c>
      <c r="E66" s="3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24</v>
      </c>
      <c r="B67" s="506" t="s">
        <v>47</v>
      </c>
      <c r="C67" s="507"/>
      <c r="D67" s="237">
        <f>+'Ekamut-caxs'!D68</f>
        <v>0</v>
      </c>
      <c r="E67" s="3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25</v>
      </c>
      <c r="B68" s="506" t="s">
        <v>64</v>
      </c>
      <c r="C68" s="507"/>
      <c r="D68" s="237">
        <f>+'Ekamut-caxs'!D69</f>
        <v>0</v>
      </c>
      <c r="E68" s="3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customHeight="1">
      <c r="A69" s="61">
        <v>17</v>
      </c>
      <c r="B69" s="506" t="s">
        <v>194</v>
      </c>
      <c r="C69" s="507"/>
      <c r="D69" s="237">
        <f>+'Ekamut-caxs'!D70</f>
        <v>85.7</v>
      </c>
      <c r="E69" s="3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18</v>
      </c>
      <c r="B70" s="506" t="s">
        <v>195</v>
      </c>
      <c r="C70" s="507"/>
      <c r="D70" s="237">
        <f>+'Ekamut-caxs'!D71</f>
        <v>16575</v>
      </c>
      <c r="E70" s="327"/>
      <c r="F70" s="114"/>
      <c r="G70" s="67"/>
      <c r="H70" s="67"/>
      <c r="I70" s="67"/>
      <c r="J70" s="56"/>
      <c r="K70" s="68"/>
      <c r="L70" s="68"/>
      <c r="M70" s="68"/>
    </row>
    <row r="71" spans="1:13" s="69" customFormat="1" ht="18" customHeight="1">
      <c r="A71" s="61">
        <v>19</v>
      </c>
      <c r="B71" s="506" t="s">
        <v>78</v>
      </c>
      <c r="C71" s="507"/>
      <c r="D71" s="237">
        <f>+'Ekamut-caxs'!D72</f>
        <v>10</v>
      </c>
      <c r="E71" s="327"/>
      <c r="F71" s="114"/>
      <c r="G71" s="67"/>
      <c r="H71" s="67"/>
      <c r="I71" s="67"/>
      <c r="J71" s="56"/>
      <c r="K71" s="68"/>
      <c r="L71" s="68"/>
      <c r="M71" s="68"/>
    </row>
    <row r="72" spans="1:13" s="69" customFormat="1" ht="18" customHeight="1">
      <c r="A72" s="61">
        <v>20</v>
      </c>
      <c r="B72" s="506" t="s">
        <v>259</v>
      </c>
      <c r="C72" s="507"/>
      <c r="D72" s="237">
        <f>+'Ekamut-caxs'!D73</f>
        <v>400</v>
      </c>
      <c r="E72" s="327"/>
      <c r="F72" s="114"/>
      <c r="G72" s="67"/>
      <c r="H72" s="67"/>
      <c r="I72" s="67"/>
      <c r="J72" s="56"/>
      <c r="K72" s="68"/>
      <c r="L72" s="68"/>
      <c r="M72" s="68"/>
    </row>
    <row r="73" spans="1:13" s="68" customFormat="1" ht="18" customHeight="1">
      <c r="A73" s="61">
        <v>21</v>
      </c>
      <c r="B73" s="506" t="s">
        <v>256</v>
      </c>
      <c r="C73" s="507"/>
      <c r="D73" s="236">
        <f>+'Ekamut-caxs'!D74</f>
        <v>330</v>
      </c>
      <c r="E73" s="328"/>
      <c r="F73" s="114"/>
      <c r="G73" s="67"/>
      <c r="H73" s="67"/>
      <c r="I73" s="67"/>
      <c r="J73" s="56"/>
    </row>
    <row r="74" spans="1:13" s="68" customFormat="1" ht="18" customHeight="1">
      <c r="A74" s="61">
        <v>22</v>
      </c>
      <c r="B74" s="506" t="s">
        <v>257</v>
      </c>
      <c r="C74" s="507"/>
      <c r="D74" s="236">
        <f>+'Ekamut-caxs'!D75</f>
        <v>140</v>
      </c>
      <c r="E74" s="328"/>
      <c r="F74" s="106"/>
      <c r="G74" s="67"/>
      <c r="H74" s="67"/>
      <c r="I74" s="67"/>
      <c r="J74" s="56"/>
    </row>
    <row r="75" spans="1:13" s="97" customFormat="1" ht="22.5" customHeight="1">
      <c r="A75" s="61">
        <v>23</v>
      </c>
      <c r="B75" s="506" t="s">
        <v>35</v>
      </c>
      <c r="C75" s="507"/>
      <c r="D75" s="237">
        <v>3195</v>
      </c>
      <c r="E75" s="327"/>
      <c r="F75" s="113"/>
      <c r="G75" s="67"/>
      <c r="H75" s="67"/>
      <c r="I75" s="67"/>
      <c r="J75" s="67"/>
      <c r="K75" s="96"/>
      <c r="L75" s="96"/>
      <c r="M75" s="96"/>
    </row>
    <row r="76" spans="1:13" ht="19.5" hidden="1" customHeight="1">
      <c r="A76" s="14">
        <v>32.1</v>
      </c>
      <c r="B76" s="502" t="s">
        <v>36</v>
      </c>
      <c r="C76" s="503"/>
      <c r="D76" s="227"/>
      <c r="E76" s="330"/>
    </row>
    <row r="77" spans="1:13" ht="19.5" customHeight="1">
      <c r="A77" s="14">
        <v>23.1</v>
      </c>
      <c r="B77" s="502" t="s">
        <v>49</v>
      </c>
      <c r="C77" s="503"/>
      <c r="D77" s="227">
        <v>3195</v>
      </c>
      <c r="E77" s="330"/>
    </row>
    <row r="78" spans="1:13" ht="19.5" hidden="1" customHeight="1">
      <c r="A78" s="14">
        <v>32.299999999999997</v>
      </c>
      <c r="B78" s="502" t="s">
        <v>85</v>
      </c>
      <c r="C78" s="503"/>
      <c r="D78" s="227">
        <f>+'Ekamut-caxs'!D78</f>
        <v>0</v>
      </c>
      <c r="E78" s="330"/>
    </row>
    <row r="79" spans="1:13" s="97" customFormat="1" ht="17.25" customHeight="1">
      <c r="A79" s="71">
        <v>24</v>
      </c>
      <c r="B79" s="506" t="s">
        <v>37</v>
      </c>
      <c r="C79" s="507"/>
      <c r="D79" s="237">
        <f>+'Deb. ev kreditor'!D59-'Deb. ev kreditor'!D54</f>
        <v>8455.5</v>
      </c>
      <c r="E79" s="327"/>
      <c r="F79" s="113"/>
      <c r="G79" s="67"/>
      <c r="H79" s="67"/>
      <c r="I79" s="67"/>
      <c r="J79" s="67"/>
      <c r="K79" s="96"/>
      <c r="L79" s="96"/>
      <c r="M79" s="96"/>
    </row>
    <row r="80" spans="1:13" s="97" customFormat="1" ht="16.5" customHeight="1">
      <c r="A80" s="71">
        <v>25</v>
      </c>
      <c r="B80" s="506" t="s">
        <v>86</v>
      </c>
      <c r="C80" s="507"/>
      <c r="D80" s="236">
        <v>38791.199999999997</v>
      </c>
      <c r="E80" s="328"/>
      <c r="F80" s="113"/>
      <c r="G80" s="67"/>
      <c r="H80" s="67"/>
      <c r="I80" s="67"/>
      <c r="J80" s="67"/>
      <c r="K80" s="96"/>
      <c r="L80" s="96"/>
      <c r="M80" s="96"/>
    </row>
    <row r="81" spans="1:13" s="81" customFormat="1" ht="25.5" customHeight="1">
      <c r="A81" s="40"/>
      <c r="B81" s="508" t="s">
        <v>60</v>
      </c>
      <c r="C81" s="509"/>
      <c r="D81" s="245">
        <f>D82+D90</f>
        <v>2805</v>
      </c>
      <c r="E81" s="326"/>
      <c r="F81" s="115"/>
      <c r="G81" s="104"/>
      <c r="H81" s="104"/>
      <c r="I81" s="104"/>
      <c r="J81" s="104"/>
      <c r="K81" s="80"/>
      <c r="L81" s="80"/>
      <c r="M81" s="80"/>
    </row>
    <row r="82" spans="1:13" s="95" customFormat="1" ht="26.25" customHeight="1">
      <c r="A82" s="71">
        <v>1</v>
      </c>
      <c r="B82" s="506" t="s">
        <v>91</v>
      </c>
      <c r="C82" s="507"/>
      <c r="D82" s="237">
        <f>SUM(D83:D89)</f>
        <v>2805</v>
      </c>
      <c r="E82" s="327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7.25" customHeight="1">
      <c r="A83" s="71">
        <v>1.1000000000000001</v>
      </c>
      <c r="B83" s="506" t="s">
        <v>87</v>
      </c>
      <c r="C83" s="507"/>
      <c r="D83" s="236">
        <v>1645</v>
      </c>
      <c r="E83" s="3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customHeight="1">
      <c r="A84" s="71">
        <v>1.2</v>
      </c>
      <c r="B84" s="506" t="s">
        <v>88</v>
      </c>
      <c r="C84" s="507"/>
      <c r="D84" s="236">
        <v>300</v>
      </c>
      <c r="E84" s="328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8" customHeight="1">
      <c r="A85" s="71">
        <v>1.3</v>
      </c>
      <c r="B85" s="506" t="s">
        <v>89</v>
      </c>
      <c r="C85" s="507"/>
      <c r="D85" s="236">
        <v>860</v>
      </c>
      <c r="E85" s="328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8" hidden="1" customHeight="1">
      <c r="A86" s="71">
        <v>1.4</v>
      </c>
      <c r="B86" s="506" t="s">
        <v>196</v>
      </c>
      <c r="C86" s="507"/>
      <c r="D86" s="236"/>
      <c r="E86" s="328"/>
      <c r="F86" s="111"/>
      <c r="G86" s="102"/>
      <c r="H86" s="102"/>
      <c r="I86" s="102"/>
      <c r="J86" s="102"/>
      <c r="K86" s="94"/>
      <c r="L86" s="94"/>
      <c r="M86" s="94"/>
    </row>
    <row r="87" spans="1:13" s="95" customFormat="1" ht="17.25" hidden="1" customHeight="1">
      <c r="A87" s="71">
        <v>1.5</v>
      </c>
      <c r="B87" s="506" t="s">
        <v>65</v>
      </c>
      <c r="C87" s="507"/>
      <c r="D87" s="236"/>
      <c r="E87" s="328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7.25" hidden="1" customHeight="1">
      <c r="A88" s="71">
        <v>1.6</v>
      </c>
      <c r="B88" s="506" t="s">
        <v>66</v>
      </c>
      <c r="C88" s="507"/>
      <c r="D88" s="236"/>
      <c r="E88" s="3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7.25" hidden="1" customHeight="1">
      <c r="A89" s="71">
        <v>1.7</v>
      </c>
      <c r="B89" s="506"/>
      <c r="C89" s="507"/>
      <c r="D89" s="236"/>
      <c r="E89" s="328"/>
      <c r="F89" s="106"/>
      <c r="G89" s="102"/>
      <c r="H89" s="102"/>
      <c r="I89" s="102"/>
      <c r="J89" s="102"/>
      <c r="K89" s="94"/>
      <c r="L89" s="94"/>
      <c r="M89" s="94"/>
    </row>
    <row r="90" spans="1:13" s="95" customFormat="1" ht="35.25" hidden="1" customHeight="1">
      <c r="A90" s="71">
        <v>2</v>
      </c>
      <c r="B90" s="506" t="s">
        <v>92</v>
      </c>
      <c r="C90" s="507"/>
      <c r="D90" s="237">
        <f>SUM(D91:D93)</f>
        <v>0</v>
      </c>
      <c r="E90" s="327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8.75" hidden="1" customHeight="1">
      <c r="A91" s="71">
        <v>2.1</v>
      </c>
      <c r="B91" s="506" t="s">
        <v>62</v>
      </c>
      <c r="C91" s="507"/>
      <c r="D91" s="236"/>
      <c r="E91" s="328"/>
      <c r="F91" s="111"/>
      <c r="G91" s="102"/>
      <c r="H91" s="102"/>
      <c r="I91" s="102"/>
      <c r="J91" s="102"/>
      <c r="K91" s="94"/>
      <c r="L91" s="94"/>
      <c r="M91" s="94"/>
    </row>
    <row r="92" spans="1:13" s="95" customFormat="1" ht="18.75" hidden="1" customHeight="1">
      <c r="A92" s="71">
        <v>2.2000000000000002</v>
      </c>
      <c r="B92" s="506" t="s">
        <v>61</v>
      </c>
      <c r="C92" s="507"/>
      <c r="D92" s="236"/>
      <c r="E92" s="3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8.75" hidden="1" customHeight="1">
      <c r="A93" s="71">
        <v>2.2999999999999998</v>
      </c>
      <c r="B93" s="506" t="s">
        <v>50</v>
      </c>
      <c r="C93" s="507"/>
      <c r="D93" s="236"/>
      <c r="E93" s="328"/>
      <c r="F93" s="111"/>
      <c r="G93" s="102"/>
      <c r="H93" s="102"/>
      <c r="I93" s="102"/>
      <c r="J93" s="102"/>
      <c r="K93" s="94"/>
      <c r="L93" s="94"/>
      <c r="M93" s="94"/>
    </row>
    <row r="94" spans="1:13" s="81" customFormat="1" ht="39" customHeight="1">
      <c r="A94" s="40" t="s">
        <v>58</v>
      </c>
      <c r="B94" s="504" t="s">
        <v>131</v>
      </c>
      <c r="C94" s="505"/>
      <c r="D94" s="245">
        <f>SUM(D95:D96)</f>
        <v>3500</v>
      </c>
      <c r="E94" s="326"/>
      <c r="F94" s="115"/>
      <c r="G94" s="104"/>
      <c r="H94" s="104"/>
      <c r="I94" s="104"/>
      <c r="J94" s="104"/>
      <c r="K94" s="80"/>
      <c r="L94" s="80"/>
      <c r="M94" s="80"/>
    </row>
    <row r="95" spans="1:13" s="95" customFormat="1" ht="15.75" hidden="1" customHeight="1">
      <c r="A95" s="71">
        <v>1</v>
      </c>
      <c r="B95" s="506" t="s">
        <v>205</v>
      </c>
      <c r="C95" s="507"/>
      <c r="D95" s="236"/>
      <c r="E95" s="328"/>
      <c r="F95" s="111"/>
      <c r="G95" s="102"/>
      <c r="H95" s="102"/>
      <c r="I95" s="102"/>
      <c r="J95" s="102"/>
      <c r="K95" s="94"/>
      <c r="L95" s="94"/>
      <c r="M95" s="94"/>
    </row>
    <row r="96" spans="1:13" s="95" customFormat="1" ht="15.75" customHeight="1">
      <c r="A96" s="71">
        <v>2</v>
      </c>
      <c r="B96" s="506" t="s">
        <v>13</v>
      </c>
      <c r="C96" s="507"/>
      <c r="D96" s="236">
        <v>3500</v>
      </c>
      <c r="E96" s="328"/>
      <c r="F96" s="106"/>
      <c r="G96" s="102"/>
      <c r="H96" s="102"/>
      <c r="I96" s="102"/>
      <c r="J96" s="102"/>
      <c r="K96" s="94"/>
      <c r="L96" s="94"/>
      <c r="M96" s="94"/>
    </row>
    <row r="97" spans="1:13" s="99" customFormat="1" ht="39" customHeight="1">
      <c r="A97" s="12" t="s">
        <v>38</v>
      </c>
      <c r="B97" s="504" t="s">
        <v>39</v>
      </c>
      <c r="C97" s="505"/>
      <c r="D97" s="245">
        <f>D22+D23-D36</f>
        <v>197.49999999994179</v>
      </c>
      <c r="E97" s="443"/>
      <c r="F97" s="510"/>
      <c r="G97" s="511"/>
      <c r="H97" s="257"/>
      <c r="I97" s="257"/>
      <c r="J97" s="220"/>
      <c r="K97" s="98"/>
      <c r="L97" s="98"/>
      <c r="M97" s="98"/>
    </row>
    <row r="98" spans="1:13" s="81" customFormat="1" ht="21.75" customHeight="1">
      <c r="A98" s="86"/>
      <c r="B98" s="87"/>
      <c r="C98" s="87"/>
      <c r="F98" s="115"/>
      <c r="G98" s="104"/>
      <c r="H98" s="104"/>
      <c r="I98" s="104"/>
      <c r="J98" s="104"/>
      <c r="K98" s="80"/>
      <c r="L98" s="80"/>
      <c r="M98" s="80"/>
    </row>
    <row r="99" spans="1:13" s="7" customFormat="1" ht="21.75" hidden="1" customHeight="1">
      <c r="B99" s="18" t="s">
        <v>2</v>
      </c>
      <c r="C99" s="18"/>
      <c r="D99" s="266" t="s">
        <v>265</v>
      </c>
      <c r="E99" s="104"/>
      <c r="F99" s="16"/>
      <c r="G99" s="44"/>
      <c r="H99" s="44"/>
      <c r="I99" s="44"/>
      <c r="J99" s="44"/>
      <c r="K99" s="6"/>
      <c r="L99" s="6"/>
      <c r="M99" s="6"/>
    </row>
    <row r="100" spans="1:13" s="3" customFormat="1" ht="13.5" hidden="1" customHeight="1">
      <c r="A100" s="7"/>
      <c r="B100" s="7" t="s">
        <v>4</v>
      </c>
      <c r="C100" s="7"/>
      <c r="D100" s="219" t="s">
        <v>96</v>
      </c>
      <c r="E100" s="331"/>
      <c r="F100" s="170"/>
      <c r="G100" s="89"/>
      <c r="H100" s="89"/>
      <c r="I100" s="89"/>
      <c r="J100" s="89"/>
      <c r="K100" s="2"/>
      <c r="L100" s="2"/>
      <c r="M100" s="2"/>
    </row>
    <row r="101" spans="1:13" s="3" customFormat="1" ht="22.5" hidden="1" customHeight="1">
      <c r="B101" s="17" t="s">
        <v>6</v>
      </c>
      <c r="C101" s="17"/>
      <c r="D101" s="268" t="s">
        <v>266</v>
      </c>
      <c r="E101" s="332"/>
      <c r="F101" s="80"/>
      <c r="G101" s="89"/>
      <c r="H101" s="89"/>
      <c r="I101" s="89"/>
      <c r="J101" s="89"/>
      <c r="K101" s="2"/>
      <c r="L101" s="2"/>
      <c r="M101" s="2"/>
    </row>
    <row r="102" spans="1:13" s="3" customFormat="1" ht="12" hidden="1" customHeight="1">
      <c r="D102" s="219" t="s">
        <v>96</v>
      </c>
      <c r="E102" s="331"/>
      <c r="F102" s="170"/>
      <c r="G102" s="89"/>
      <c r="H102" s="89"/>
      <c r="I102" s="89"/>
      <c r="J102" s="89"/>
      <c r="K102" s="2"/>
      <c r="L102" s="2"/>
      <c r="M102" s="2"/>
    </row>
    <row r="103" spans="1:13" s="3" customFormat="1" hidden="1">
      <c r="B103" s="8" t="s">
        <v>169</v>
      </c>
      <c r="C103" s="8"/>
      <c r="D103" s="82"/>
      <c r="E103" s="82"/>
      <c r="F103" s="82"/>
      <c r="G103" s="89"/>
      <c r="H103" s="89"/>
      <c r="I103" s="89"/>
      <c r="J103" s="89"/>
      <c r="K103" s="2"/>
      <c r="L103" s="2"/>
      <c r="M103" s="2"/>
    </row>
    <row r="104" spans="1:13" s="230" customFormat="1" ht="111" customHeight="1">
      <c r="B104" s="442" t="str">
        <f>+'Ekamut-caxs'!A87</f>
        <v>ԵՐԵՎԱՆԻ ՔԱՂԱՔԱՊԵՏ՝</v>
      </c>
      <c r="C104" s="231"/>
      <c r="D104" s="332" t="str">
        <f>+'Ekamut-caxs'!D87</f>
        <v xml:space="preserve">ՏԻԳՐԱՆ ԱՎԻՆՅԱՆ </v>
      </c>
      <c r="E104" s="80"/>
      <c r="G104" s="6"/>
      <c r="H104" s="6"/>
      <c r="I104" s="6"/>
      <c r="J104" s="6"/>
      <c r="K104" s="6"/>
      <c r="L104" s="6"/>
      <c r="M104" s="6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  <row r="125" spans="6:10" s="82" customFormat="1">
      <c r="F125" s="109"/>
      <c r="G125" s="89"/>
      <c r="H125" s="89"/>
      <c r="I125" s="89"/>
      <c r="J125" s="89"/>
    </row>
    <row r="126" spans="6:10" s="82" customFormat="1">
      <c r="F126" s="109"/>
      <c r="G126" s="89"/>
      <c r="H126" s="89"/>
      <c r="I126" s="89"/>
      <c r="J126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22:G22"/>
    <mergeCell ref="F97:G97"/>
    <mergeCell ref="A16:D16"/>
    <mergeCell ref="A18:D18"/>
    <mergeCell ref="A17:D17"/>
    <mergeCell ref="B22:C22"/>
    <mergeCell ref="B21:C21"/>
    <mergeCell ref="B23:C23"/>
    <mergeCell ref="B24:C24"/>
    <mergeCell ref="B25:C25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2:C42"/>
    <mergeCell ref="B43:C43"/>
    <mergeCell ref="B44:C44"/>
    <mergeCell ref="B45:C45"/>
    <mergeCell ref="B46:C46"/>
    <mergeCell ref="B47:C47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26:C26"/>
    <mergeCell ref="B97:C97"/>
    <mergeCell ref="B40:C40"/>
    <mergeCell ref="B41:C41"/>
    <mergeCell ref="B48:C48"/>
    <mergeCell ref="B49:C49"/>
    <mergeCell ref="B50:C50"/>
    <mergeCell ref="B76:C76"/>
    <mergeCell ref="B77:C77"/>
    <mergeCell ref="B78:C78"/>
    <mergeCell ref="B91:C91"/>
    <mergeCell ref="B92:C92"/>
    <mergeCell ref="B93:C93"/>
    <mergeCell ref="B95:C95"/>
    <mergeCell ref="B96:C96"/>
    <mergeCell ref="B94:C94"/>
  </mergeCells>
  <pageMargins left="0.15748031496063" right="0.196850393700787" top="0.23622047244094499" bottom="0.25" header="0.15748031496063" footer="0.18"/>
  <pageSetup paperSize="9" scale="89" orientation="portrait" r:id="rId1"/>
  <headerFooter alignWithMargins="0"/>
  <ignoredErrors>
    <ignoredError sqref="D97 D63:D64 D40 D36:D37 D47:D49 D90 D81 D55:D61 D94 D45 D5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98</xdr:row>
                <xdr:rowOff>0</xdr:rowOff>
              </from>
              <to>
                <xdr:col>2</xdr:col>
                <xdr:colOff>2543175</xdr:colOff>
                <xdr:row>103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45" zoomScaleSheetLayoutView="100" workbookViewId="0">
      <selection activeCell="A68" sqref="A68"/>
    </sheetView>
  </sheetViews>
  <sheetFormatPr defaultColWidth="9.140625" defaultRowHeight="13.5"/>
  <cols>
    <col min="1" max="1" width="5.85546875" style="24" customWidth="1"/>
    <col min="2" max="2" width="58.42578125" style="20" customWidth="1"/>
    <col min="3" max="3" width="16.28515625" style="20" customWidth="1"/>
    <col min="4" max="5" width="15" style="20" customWidth="1"/>
    <col min="6" max="6" width="43.1406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5" t="s">
        <v>55</v>
      </c>
      <c r="B1" s="515"/>
      <c r="C1" s="515"/>
      <c r="D1" s="515"/>
      <c r="E1" s="515"/>
      <c r="F1" s="515"/>
    </row>
    <row r="2" spans="1:18" s="22" customFormat="1" ht="25.5" customHeight="1">
      <c r="A2" s="499" t="str">
        <f>+'Ekamut-caxs'!A16:D16</f>
        <v xml:space="preserve">«Ա. Սպենդիարյանի անվան երաժշտական մասնագիտական դպրոց» ՀՈԱԿ-ի </v>
      </c>
      <c r="B2" s="499"/>
      <c r="C2" s="499"/>
      <c r="D2" s="499"/>
      <c r="E2" s="499"/>
      <c r="F2" s="49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8" t="s">
        <v>237</v>
      </c>
      <c r="B3" s="518"/>
      <c r="C3" s="518"/>
      <c r="D3" s="518"/>
      <c r="E3" s="518"/>
      <c r="F3" s="518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17" t="s">
        <v>177</v>
      </c>
      <c r="D5" s="217" t="s">
        <v>178</v>
      </c>
      <c r="E5" s="66" t="s">
        <v>51</v>
      </c>
      <c r="F5" s="314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125</v>
      </c>
      <c r="C6" s="261">
        <f>SUM(C7:C17,C20:C22)</f>
        <v>283029</v>
      </c>
      <c r="D6" s="261">
        <f>SUM(D7:D17,D20:D22)</f>
        <v>327059.3</v>
      </c>
      <c r="E6" s="261">
        <f t="shared" ref="E6:E65" si="0">D6-C6</f>
        <v>44030.299999999988</v>
      </c>
      <c r="F6" s="3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38" t="s">
        <v>118</v>
      </c>
      <c r="C7" s="250">
        <v>235388.1</v>
      </c>
      <c r="D7" s="251">
        <f>+'Ekamut-caxs'!D20</f>
        <v>268895.5</v>
      </c>
      <c r="E7" s="251">
        <f t="shared" si="0"/>
        <v>33507.399999999994</v>
      </c>
      <c r="F7" s="250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25" t="str">
        <f>+'Ekamut-caxs'!B21</f>
        <v>Այլ նպաստներ բյուջեից, որից՝</v>
      </c>
      <c r="C8" s="250">
        <v>0</v>
      </c>
      <c r="D8" s="251">
        <f>+'Ekamut-caxs'!D21</f>
        <v>0</v>
      </c>
      <c r="E8" s="251">
        <f t="shared" ref="E8:E10" si="1">D8-C8</f>
        <v>0</v>
      </c>
      <c r="F8" s="250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26" t="str">
        <f>+'Ekamut-caxs'!B22</f>
        <v>կամավոր ատեստավորման գծով</v>
      </c>
      <c r="C9" s="250">
        <v>0</v>
      </c>
      <c r="D9" s="251">
        <f>+'Ekamut-caxs'!D22</f>
        <v>0</v>
      </c>
      <c r="E9" s="251">
        <f t="shared" si="1"/>
        <v>0</v>
      </c>
      <c r="F9" s="250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26.25" customHeight="1">
      <c r="A10" s="61">
        <v>2</v>
      </c>
      <c r="B10" s="425" t="str">
        <f>+'Ekamut-caxs'!B23</f>
        <v>Սուբսիդիա ջրամատակարարման գծով</v>
      </c>
      <c r="C10" s="250"/>
      <c r="D10" s="251">
        <f>+'Ekamut-caxs'!D23</f>
        <v>7.5</v>
      </c>
      <c r="E10" s="251">
        <f t="shared" si="1"/>
        <v>7.5</v>
      </c>
      <c r="F10" s="250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33.75" customHeight="1">
      <c r="A11" s="61">
        <v>3</v>
      </c>
      <c r="B11" s="425" t="s">
        <v>254</v>
      </c>
      <c r="C11" s="250">
        <v>6536.5</v>
      </c>
      <c r="D11" s="251">
        <v>6536.5</v>
      </c>
      <c r="E11" s="251"/>
      <c r="F11" s="250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" customHeight="1">
      <c r="A12" s="61">
        <v>4</v>
      </c>
      <c r="B12" s="238" t="s">
        <v>8</v>
      </c>
      <c r="C12" s="250">
        <v>20000</v>
      </c>
      <c r="D12" s="251">
        <v>22000</v>
      </c>
      <c r="E12" s="251">
        <f>D12-C12</f>
        <v>2000</v>
      </c>
      <c r="F12" s="250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61">
        <v>5</v>
      </c>
      <c r="B13" s="238" t="s">
        <v>63</v>
      </c>
      <c r="C13" s="252">
        <v>1029.4000000000001</v>
      </c>
      <c r="D13" s="251">
        <f>+'Ekamut-caxs'!D27</f>
        <v>944.8</v>
      </c>
      <c r="E13" s="251">
        <f t="shared" si="0"/>
        <v>-84.600000000000136</v>
      </c>
      <c r="F13" s="250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61">
        <v>6</v>
      </c>
      <c r="B14" s="22" t="s">
        <v>192</v>
      </c>
      <c r="C14" s="252"/>
      <c r="D14" s="251">
        <v>16575</v>
      </c>
      <c r="E14" s="251">
        <f t="shared" si="0"/>
        <v>16575</v>
      </c>
      <c r="F14" s="250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38" t="s">
        <v>9</v>
      </c>
      <c r="C15" s="252"/>
      <c r="D15" s="251">
        <v>0</v>
      </c>
      <c r="E15" s="251">
        <f t="shared" si="0"/>
        <v>0</v>
      </c>
      <c r="F15" s="250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35" t="s">
        <v>72</v>
      </c>
      <c r="C16" s="252"/>
      <c r="D16" s="251">
        <f>+'Ekamut-caxs'!D29</f>
        <v>0</v>
      </c>
      <c r="E16" s="251">
        <f t="shared" si="0"/>
        <v>0</v>
      </c>
      <c r="F16" s="250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53" t="s">
        <v>123</v>
      </c>
      <c r="C17" s="254">
        <v>20000</v>
      </c>
      <c r="D17" s="254">
        <f>SUM(D18:D19)</f>
        <v>12000</v>
      </c>
      <c r="E17" s="251">
        <f t="shared" si="0"/>
        <v>-8000</v>
      </c>
      <c r="F17" s="250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7.1</v>
      </c>
      <c r="B18" s="32" t="s">
        <v>73</v>
      </c>
      <c r="C18" s="223">
        <v>20000</v>
      </c>
      <c r="D18" s="224">
        <v>12000</v>
      </c>
      <c r="E18" s="224">
        <f t="shared" si="0"/>
        <v>-8000</v>
      </c>
      <c r="F18" s="225"/>
    </row>
    <row r="19" spans="1:18" ht="18.75" hidden="1" customHeight="1">
      <c r="A19" s="27">
        <v>9.1999999999999993</v>
      </c>
      <c r="B19" s="32" t="s">
        <v>74</v>
      </c>
      <c r="C19" s="223"/>
      <c r="D19" s="224">
        <f>+'Ekamut-caxs'!D32</f>
        <v>0</v>
      </c>
      <c r="E19" s="224">
        <f t="shared" si="0"/>
        <v>0</v>
      </c>
      <c r="F19" s="225"/>
    </row>
    <row r="20" spans="1:18" s="58" customFormat="1" ht="18.75" customHeight="1">
      <c r="A20" s="61">
        <v>8</v>
      </c>
      <c r="B20" s="240" t="s">
        <v>10</v>
      </c>
      <c r="C20" s="252">
        <v>75</v>
      </c>
      <c r="D20" s="251">
        <v>100</v>
      </c>
      <c r="E20" s="251">
        <f t="shared" si="0"/>
        <v>25</v>
      </c>
      <c r="F20" s="250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41"/>
      <c r="C21" s="252"/>
      <c r="D21" s="250">
        <f>+'Ekamut-caxs'!D34</f>
        <v>0</v>
      </c>
      <c r="E21" s="250">
        <f>D21-C21</f>
        <v>0</v>
      </c>
      <c r="F21" s="250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41"/>
      <c r="C22" s="252"/>
      <c r="D22" s="250">
        <f>+'Ekamut-caxs'!D35</f>
        <v>0</v>
      </c>
      <c r="E22" s="250">
        <f>D22-C22</f>
        <v>0</v>
      </c>
      <c r="F22" s="250"/>
      <c r="G22" s="57" t="s">
        <v>199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126</v>
      </c>
      <c r="C23" s="262">
        <f>SUM(C24,C28:C33,C37:C61,C63:C64)</f>
        <v>283029</v>
      </c>
      <c r="D23" s="262">
        <f>SUM(D24,D28:D33,D37:D61,D63:D64)</f>
        <v>327059.30000000005</v>
      </c>
      <c r="E23" s="261">
        <f t="shared" si="0"/>
        <v>44030.300000000047</v>
      </c>
      <c r="F23" s="318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42" t="s">
        <v>12</v>
      </c>
      <c r="C24" s="252">
        <v>242591.3</v>
      </c>
      <c r="D24" s="254">
        <f>+'Ekamut-caxs'!D39</f>
        <v>247049.3</v>
      </c>
      <c r="E24" s="251">
        <f t="shared" si="0"/>
        <v>4458</v>
      </c>
      <c r="F24" s="250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customHeight="1">
      <c r="A25" s="28">
        <v>1.1000000000000001</v>
      </c>
      <c r="B25" s="155" t="s">
        <v>119</v>
      </c>
      <c r="C25" s="223">
        <v>15614.3</v>
      </c>
      <c r="D25" s="255">
        <v>19396</v>
      </c>
      <c r="E25" s="224">
        <f>D25-C25</f>
        <v>3781.7000000000007</v>
      </c>
      <c r="F25" s="225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customHeight="1">
      <c r="A26" s="28">
        <v>1.2</v>
      </c>
      <c r="B26" s="155" t="s">
        <v>13</v>
      </c>
      <c r="C26" s="223">
        <v>8000</v>
      </c>
      <c r="D26" s="255">
        <f>+'Ekamut-caxs'!D41</f>
        <v>6700</v>
      </c>
      <c r="E26" s="224">
        <f>D26-C26</f>
        <v>-1300</v>
      </c>
      <c r="F26" s="225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+'Ekamut-caxs'!B42</f>
        <v>կամավոր ատեստ. գծով լրավճար</v>
      </c>
      <c r="C27" s="223"/>
      <c r="D27" s="255">
        <f>+'Ekamut-caxs'!D42</f>
        <v>0</v>
      </c>
      <c r="E27" s="224"/>
      <c r="F27" s="225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38" t="s">
        <v>15</v>
      </c>
      <c r="C28" s="252">
        <v>3910.6</v>
      </c>
      <c r="D28" s="254">
        <f>+'Ekamut-caxs'!D43</f>
        <v>3572.3</v>
      </c>
      <c r="E28" s="251">
        <f t="shared" si="0"/>
        <v>-338.29999999999973</v>
      </c>
      <c r="F28" s="250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38" t="s">
        <v>14</v>
      </c>
      <c r="C29" s="252">
        <v>1359.4</v>
      </c>
      <c r="D29" s="254">
        <f>+'Ekamut-caxs'!D44</f>
        <v>1403.4</v>
      </c>
      <c r="E29" s="251">
        <f t="shared" si="0"/>
        <v>44</v>
      </c>
      <c r="F29" s="250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38" t="s">
        <v>16</v>
      </c>
      <c r="C30" s="252">
        <v>167.2</v>
      </c>
      <c r="D30" s="254">
        <f>+'Ekamut-caxs'!D45</f>
        <v>206.2</v>
      </c>
      <c r="E30" s="251">
        <f t="shared" si="0"/>
        <v>39</v>
      </c>
      <c r="F30" s="250"/>
      <c r="G30" s="172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38" t="s">
        <v>17</v>
      </c>
      <c r="C31" s="252">
        <v>124.2</v>
      </c>
      <c r="D31" s="254">
        <v>124.2</v>
      </c>
      <c r="E31" s="251">
        <f t="shared" si="0"/>
        <v>0</v>
      </c>
      <c r="F31" s="250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38" t="s">
        <v>18</v>
      </c>
      <c r="C32" s="252"/>
      <c r="D32" s="254">
        <f>+'Ekamut-caxs'!D47</f>
        <v>0</v>
      </c>
      <c r="E32" s="251">
        <f t="shared" si="0"/>
        <v>0</v>
      </c>
      <c r="F32" s="250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38" t="s">
        <v>19</v>
      </c>
      <c r="C33" s="254">
        <f>SUM(C34:C36)</f>
        <v>500</v>
      </c>
      <c r="D33" s="254">
        <f>SUM(D34:D36)</f>
        <v>524</v>
      </c>
      <c r="E33" s="251">
        <f t="shared" si="0"/>
        <v>24</v>
      </c>
      <c r="F33" s="250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6.1</v>
      </c>
      <c r="B34" s="32" t="s">
        <v>20</v>
      </c>
      <c r="C34" s="223">
        <v>172</v>
      </c>
      <c r="D34" s="255">
        <v>172</v>
      </c>
      <c r="E34" s="224">
        <f t="shared" si="0"/>
        <v>0</v>
      </c>
      <c r="F34" s="225"/>
    </row>
    <row r="35" spans="1:18" ht="21" customHeight="1">
      <c r="A35" s="27">
        <v>6.2</v>
      </c>
      <c r="B35" s="32" t="s">
        <v>21</v>
      </c>
      <c r="C35" s="223">
        <v>100</v>
      </c>
      <c r="D35" s="255">
        <v>110</v>
      </c>
      <c r="E35" s="224">
        <f t="shared" si="0"/>
        <v>10</v>
      </c>
      <c r="F35" s="225"/>
    </row>
    <row r="36" spans="1:18" ht="21" customHeight="1">
      <c r="A36" s="27">
        <v>6.3</v>
      </c>
      <c r="B36" s="32" t="s">
        <v>22</v>
      </c>
      <c r="C36" s="223">
        <v>228</v>
      </c>
      <c r="D36" s="255">
        <v>242</v>
      </c>
      <c r="E36" s="224">
        <f t="shared" si="0"/>
        <v>14</v>
      </c>
      <c r="F36" s="225"/>
    </row>
    <row r="37" spans="1:18" s="58" customFormat="1" ht="21" customHeight="1">
      <c r="A37" s="61">
        <v>7</v>
      </c>
      <c r="B37" s="238" t="s">
        <v>23</v>
      </c>
      <c r="C37" s="252">
        <v>30</v>
      </c>
      <c r="D37" s="254">
        <f>+'Ekamut-caxs'!D52</f>
        <v>0</v>
      </c>
      <c r="E37" s="251">
        <f t="shared" si="0"/>
        <v>-30</v>
      </c>
      <c r="F37" s="250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8</v>
      </c>
      <c r="B38" s="238" t="s">
        <v>30</v>
      </c>
      <c r="C38" s="252">
        <v>400</v>
      </c>
      <c r="D38" s="254">
        <v>500</v>
      </c>
      <c r="E38" s="251">
        <f t="shared" si="0"/>
        <v>100</v>
      </c>
      <c r="F38" s="250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9</v>
      </c>
      <c r="B39" s="238" t="s">
        <v>24</v>
      </c>
      <c r="C39" s="252">
        <v>250</v>
      </c>
      <c r="D39" s="254">
        <v>200</v>
      </c>
      <c r="E39" s="251">
        <f t="shared" si="0"/>
        <v>-50</v>
      </c>
      <c r="F39" s="250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10</v>
      </c>
      <c r="B40" s="243" t="s">
        <v>75</v>
      </c>
      <c r="C40" s="252">
        <v>150</v>
      </c>
      <c r="D40" s="254">
        <v>50</v>
      </c>
      <c r="E40" s="251">
        <f t="shared" si="0"/>
        <v>-100</v>
      </c>
      <c r="F40" s="250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38" t="s">
        <v>48</v>
      </c>
      <c r="C41" s="252"/>
      <c r="D41" s="254">
        <f>+'Ekamut-caxs'!D56</f>
        <v>0</v>
      </c>
      <c r="E41" s="251">
        <f t="shared" si="0"/>
        <v>0</v>
      </c>
      <c r="F41" s="250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38" t="s">
        <v>120</v>
      </c>
      <c r="C42" s="252"/>
      <c r="D42" s="254">
        <f>+'Ekamut-caxs'!D57</f>
        <v>0</v>
      </c>
      <c r="E42" s="251">
        <f>D42-C42</f>
        <v>0</v>
      </c>
      <c r="F42" s="250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38" t="s">
        <v>121</v>
      </c>
      <c r="C43" s="252"/>
      <c r="D43" s="254">
        <f>+'Ekamut-caxs'!D58</f>
        <v>0</v>
      </c>
      <c r="E43" s="251">
        <f t="shared" si="0"/>
        <v>0</v>
      </c>
      <c r="F43" s="250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11</v>
      </c>
      <c r="B44" s="238" t="s">
        <v>25</v>
      </c>
      <c r="C44" s="250">
        <v>2000</v>
      </c>
      <c r="D44" s="254">
        <v>2100</v>
      </c>
      <c r="E44" s="251">
        <f t="shared" si="0"/>
        <v>100</v>
      </c>
      <c r="F44" s="250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12</v>
      </c>
      <c r="B45" s="238" t="s">
        <v>26</v>
      </c>
      <c r="C45" s="250">
        <v>200</v>
      </c>
      <c r="D45" s="254">
        <v>200</v>
      </c>
      <c r="E45" s="251">
        <f>D45-C45</f>
        <v>0</v>
      </c>
      <c r="F45" s="250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38" t="s">
        <v>67</v>
      </c>
      <c r="C46" s="250"/>
      <c r="D46" s="254">
        <f>+'Ekamut-caxs'!D61</f>
        <v>0</v>
      </c>
      <c r="E46" s="251">
        <f>D46-C46</f>
        <v>0</v>
      </c>
      <c r="F46" s="250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13</v>
      </c>
      <c r="B47" s="238" t="s">
        <v>54</v>
      </c>
      <c r="C47" s="250">
        <v>1029.4000000000001</v>
      </c>
      <c r="D47" s="254">
        <f>+'Ekamut-caxs'!D62</f>
        <v>944.8</v>
      </c>
      <c r="E47" s="251">
        <f>D47-C47</f>
        <v>-84.600000000000136</v>
      </c>
      <c r="F47" s="250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14</v>
      </c>
      <c r="B48" s="238" t="s">
        <v>45</v>
      </c>
      <c r="C48" s="252">
        <v>105</v>
      </c>
      <c r="D48" s="254">
        <v>420</v>
      </c>
      <c r="E48" s="251">
        <f t="shared" si="0"/>
        <v>315</v>
      </c>
      <c r="F48" s="250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15</v>
      </c>
      <c r="B49" s="253" t="s">
        <v>76</v>
      </c>
      <c r="C49" s="252">
        <v>100</v>
      </c>
      <c r="D49" s="254">
        <v>30</v>
      </c>
      <c r="E49" s="251">
        <f t="shared" si="0"/>
        <v>-70</v>
      </c>
      <c r="F49" s="250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6" customHeight="1">
      <c r="A50" s="61">
        <v>16</v>
      </c>
      <c r="B50" s="253" t="s">
        <v>77</v>
      </c>
      <c r="C50" s="250">
        <v>105</v>
      </c>
      <c r="D50" s="254">
        <v>95</v>
      </c>
      <c r="E50" s="251">
        <f t="shared" si="0"/>
        <v>-10</v>
      </c>
      <c r="F50" s="250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17</v>
      </c>
      <c r="B51" s="238" t="s">
        <v>46</v>
      </c>
      <c r="C51" s="250">
        <v>3</v>
      </c>
      <c r="D51" s="254">
        <v>6</v>
      </c>
      <c r="E51" s="251">
        <f t="shared" ref="E51:E64" si="2">D51-C51</f>
        <v>3</v>
      </c>
      <c r="F51" s="250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38" t="s">
        <v>122</v>
      </c>
      <c r="C52" s="250"/>
      <c r="D52" s="254">
        <f>+'Ekamut-caxs'!D67</f>
        <v>0</v>
      </c>
      <c r="E52" s="251">
        <f t="shared" si="2"/>
        <v>0</v>
      </c>
      <c r="F52" s="250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38" t="s">
        <v>47</v>
      </c>
      <c r="C53" s="250"/>
      <c r="D53" s="254">
        <f>+'Ekamut-caxs'!D68</f>
        <v>0</v>
      </c>
      <c r="E53" s="251">
        <f t="shared" si="2"/>
        <v>0</v>
      </c>
      <c r="F53" s="250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38" t="s">
        <v>64</v>
      </c>
      <c r="C54" s="250"/>
      <c r="D54" s="254">
        <f>+'Ekamut-caxs'!D69</f>
        <v>0</v>
      </c>
      <c r="E54" s="251">
        <f t="shared" si="2"/>
        <v>0</v>
      </c>
      <c r="F54" s="250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customHeight="1">
      <c r="A55" s="61">
        <v>18</v>
      </c>
      <c r="B55" s="240" t="s">
        <v>194</v>
      </c>
      <c r="C55" s="250">
        <v>500</v>
      </c>
      <c r="D55" s="254">
        <v>85.7</v>
      </c>
      <c r="E55" s="251">
        <f t="shared" ref="E55:E56" si="3">D55-C55</f>
        <v>-414.3</v>
      </c>
      <c r="F55" s="250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19</v>
      </c>
      <c r="B56" s="240" t="s">
        <v>195</v>
      </c>
      <c r="C56" s="250">
        <v>5000</v>
      </c>
      <c r="D56" s="254">
        <v>16575</v>
      </c>
      <c r="E56" s="251">
        <f t="shared" si="3"/>
        <v>11575</v>
      </c>
      <c r="F56" s="250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customHeight="1">
      <c r="A57" s="61">
        <v>20</v>
      </c>
      <c r="B57" s="238" t="s">
        <v>78</v>
      </c>
      <c r="C57" s="250"/>
      <c r="D57" s="254">
        <v>10</v>
      </c>
      <c r="E57" s="251">
        <f t="shared" si="2"/>
        <v>10</v>
      </c>
      <c r="F57" s="250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21</v>
      </c>
      <c r="B58" s="238" t="s">
        <v>255</v>
      </c>
      <c r="C58" s="250">
        <v>990</v>
      </c>
      <c r="D58" s="254">
        <v>400</v>
      </c>
      <c r="E58" s="251">
        <f t="shared" si="2"/>
        <v>-590</v>
      </c>
      <c r="F58" s="250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22</v>
      </c>
      <c r="B59" s="241" t="s">
        <v>256</v>
      </c>
      <c r="C59" s="250">
        <v>450</v>
      </c>
      <c r="D59" s="252">
        <v>330</v>
      </c>
      <c r="E59" s="250">
        <f t="shared" ref="E59:E60" si="4">D59-C59</f>
        <v>-120</v>
      </c>
      <c r="F59" s="250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23</v>
      </c>
      <c r="B60" s="241" t="s">
        <v>257</v>
      </c>
      <c r="C60" s="250">
        <v>140</v>
      </c>
      <c r="D60" s="252">
        <v>140</v>
      </c>
      <c r="E60" s="250">
        <f t="shared" si="4"/>
        <v>0</v>
      </c>
      <c r="F60" s="250"/>
      <c r="G60" s="57" t="s">
        <v>198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24</v>
      </c>
      <c r="B61" s="315" t="s">
        <v>27</v>
      </c>
      <c r="C61" s="250">
        <v>22923.9</v>
      </c>
      <c r="D61" s="254">
        <f>+'Ekamut-caxs'!D76</f>
        <v>13302.2</v>
      </c>
      <c r="E61" s="251">
        <f t="shared" si="2"/>
        <v>-9621.7000000000007</v>
      </c>
      <c r="F61" s="250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24.1</v>
      </c>
      <c r="B62" s="30" t="s">
        <v>79</v>
      </c>
      <c r="C62" s="225">
        <v>20000</v>
      </c>
      <c r="D62" s="255">
        <f>+'Ekamut-caxs'!D77</f>
        <v>12000</v>
      </c>
      <c r="E62" s="224">
        <f t="shared" si="2"/>
        <v>-8000</v>
      </c>
      <c r="F62" s="225"/>
      <c r="G62" s="159"/>
    </row>
    <row r="63" spans="1:18" s="58" customFormat="1" ht="21" hidden="1" customHeight="1">
      <c r="A63" s="61">
        <v>33</v>
      </c>
      <c r="B63" s="253" t="s">
        <v>80</v>
      </c>
      <c r="C63" s="250"/>
      <c r="D63" s="254"/>
      <c r="E63" s="251">
        <f t="shared" si="2"/>
        <v>0</v>
      </c>
      <c r="F63" s="250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25</v>
      </c>
      <c r="B64" s="238" t="s">
        <v>68</v>
      </c>
      <c r="C64" s="250">
        <v>0</v>
      </c>
      <c r="D64" s="254">
        <v>38791.199999999997</v>
      </c>
      <c r="E64" s="251">
        <f t="shared" si="2"/>
        <v>38791.199999999997</v>
      </c>
      <c r="F64" s="250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61">
        <f>C6-C23</f>
        <v>0</v>
      </c>
      <c r="D65" s="261">
        <f>D6-D23</f>
        <v>0</v>
      </c>
      <c r="E65" s="261">
        <f t="shared" si="0"/>
        <v>0</v>
      </c>
      <c r="F65" s="318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17" t="str">
        <f>+'Ekamut-caxs'!C82</f>
        <v>Կատրին Ղազարյան</v>
      </c>
      <c r="E67" s="517"/>
      <c r="F67" s="123"/>
    </row>
    <row r="68" spans="1:18" ht="9.75" customHeight="1">
      <c r="B68" s="38"/>
      <c r="D68" s="516" t="s">
        <v>5</v>
      </c>
      <c r="E68" s="516"/>
      <c r="F68" s="313"/>
    </row>
    <row r="69" spans="1:18" ht="24.75" customHeight="1">
      <c r="B69" s="37" t="s">
        <v>6</v>
      </c>
      <c r="C69" s="24"/>
      <c r="D69" s="517" t="str">
        <f>+'Ekamut-caxs'!C84</f>
        <v>Արուսյակ  Հարությունյան</v>
      </c>
      <c r="E69" s="517"/>
      <c r="F69" s="123"/>
    </row>
    <row r="70" spans="1:18" ht="11.25" customHeight="1">
      <c r="D70" s="516" t="s">
        <v>5</v>
      </c>
      <c r="E70" s="516"/>
      <c r="F70" s="313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0" zoomScaleSheetLayoutView="100" workbookViewId="0">
      <selection activeCell="A68" sqref="A68"/>
    </sheetView>
  </sheetViews>
  <sheetFormatPr defaultColWidth="9.140625" defaultRowHeight="13.5"/>
  <cols>
    <col min="1" max="1" width="5.7109375" style="20" customWidth="1"/>
    <col min="2" max="2" width="80.42578125" style="20" customWidth="1"/>
    <col min="3" max="3" width="13.42578125" style="20" customWidth="1"/>
    <col min="4" max="4" width="12.85546875" style="20" customWidth="1"/>
    <col min="5" max="5" width="13.28515625" style="20" customWidth="1"/>
    <col min="6" max="6" width="26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18.75" customHeight="1">
      <c r="A1" s="515" t="s">
        <v>82</v>
      </c>
      <c r="B1" s="515"/>
      <c r="C1" s="515"/>
      <c r="D1" s="515"/>
      <c r="E1" s="515"/>
      <c r="F1" s="515"/>
    </row>
    <row r="2" spans="1:20" s="22" customFormat="1" ht="20.25">
      <c r="A2" s="499" t="str">
        <f>+'Ekamut-caxs'!A16:D16</f>
        <v xml:space="preserve">«Ա. Սպենդիարյանի անվան երաժշտական մասնագիտական դպրոց» ՀՈԱԿ-ի </v>
      </c>
      <c r="B2" s="499"/>
      <c r="C2" s="499"/>
      <c r="D2" s="499"/>
      <c r="E2" s="499"/>
      <c r="F2" s="499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6.25" customHeight="1">
      <c r="A3" s="518" t="s">
        <v>240</v>
      </c>
      <c r="B3" s="518"/>
      <c r="C3" s="518"/>
      <c r="D3" s="518"/>
      <c r="E3" s="518"/>
      <c r="F3" s="518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8.75" customHeight="1">
      <c r="A5" s="90" t="s">
        <v>3</v>
      </c>
      <c r="B5" s="92" t="s">
        <v>31</v>
      </c>
      <c r="C5" s="217" t="s">
        <v>177</v>
      </c>
      <c r="D5" s="217" t="s">
        <v>178</v>
      </c>
      <c r="E5" s="91" t="s">
        <v>51</v>
      </c>
      <c r="F5" s="314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36.75" customHeight="1">
      <c r="A6" s="12" t="s">
        <v>7</v>
      </c>
      <c r="B6" s="13" t="s">
        <v>32</v>
      </c>
      <c r="C6" s="226">
        <v>13828.2</v>
      </c>
      <c r="D6" s="226">
        <f>+C6</f>
        <v>13828.2</v>
      </c>
      <c r="E6" s="245">
        <f t="shared" ref="E6:E67" si="0">D6-C6</f>
        <v>0</v>
      </c>
      <c r="F6" s="226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24.75" customHeight="1">
      <c r="A7" s="12" t="s">
        <v>11</v>
      </c>
      <c r="B7" s="13" t="s">
        <v>83</v>
      </c>
      <c r="C7" s="245">
        <f>SUM(C8:C20)</f>
        <v>263242.59999999998</v>
      </c>
      <c r="D7" s="245">
        <f>SUM(D8:D20)</f>
        <v>318054.39999999997</v>
      </c>
      <c r="E7" s="245">
        <f>D7-C7</f>
        <v>54811.799999999988</v>
      </c>
      <c r="F7" s="226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35" t="s">
        <v>118</v>
      </c>
      <c r="C8" s="236">
        <v>235388.1</v>
      </c>
      <c r="D8" s="237">
        <f>+'Dramakan hosqer'!D24</f>
        <v>268895.5</v>
      </c>
      <c r="E8" s="237">
        <f>D8-C8</f>
        <v>33507.399999999994</v>
      </c>
      <c r="F8" s="236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9.5" customHeight="1">
      <c r="A9" s="61">
        <v>2</v>
      </c>
      <c r="B9" s="425" t="s">
        <v>254</v>
      </c>
      <c r="C9" s="236">
        <v>6536.5</v>
      </c>
      <c r="D9" s="237">
        <v>6536.5</v>
      </c>
      <c r="E9" s="237">
        <f>D9-C9</f>
        <v>0</v>
      </c>
      <c r="F9" s="236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18" customHeight="1">
      <c r="A10" s="27">
        <v>3</v>
      </c>
      <c r="B10" s="426" t="s">
        <v>8</v>
      </c>
      <c r="C10" s="227">
        <v>20000</v>
      </c>
      <c r="D10" s="249">
        <v>21594</v>
      </c>
      <c r="E10" s="237">
        <f>D10-C10</f>
        <v>1594</v>
      </c>
      <c r="F10" s="227"/>
    </row>
    <row r="11" spans="1:20" s="58" customFormat="1" ht="17.25" hidden="1" customHeight="1">
      <c r="A11" s="61"/>
      <c r="B11" s="238"/>
      <c r="C11" s="236"/>
      <c r="D11" s="237"/>
      <c r="E11" s="237"/>
      <c r="F11" s="236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39" t="s">
        <v>53</v>
      </c>
      <c r="C12" s="236"/>
      <c r="D12" s="237">
        <f>+'Dramakan hosqer'!D28</f>
        <v>0</v>
      </c>
      <c r="E12" s="237">
        <f t="shared" si="0"/>
        <v>0</v>
      </c>
      <c r="F12" s="236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customHeight="1">
      <c r="A13" s="61">
        <v>4</v>
      </c>
      <c r="B13" s="240" t="s">
        <v>63</v>
      </c>
      <c r="C13" s="236">
        <v>1029.4000000000001</v>
      </c>
      <c r="D13" s="237">
        <f>+'Dramakan hosqer'!D29</f>
        <v>944.8</v>
      </c>
      <c r="E13" s="237">
        <f t="shared" si="0"/>
        <v>-84.600000000000136</v>
      </c>
      <c r="F13" s="236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customHeight="1">
      <c r="A14" s="61">
        <v>5</v>
      </c>
      <c r="B14" s="22" t="s">
        <v>192</v>
      </c>
      <c r="C14" s="236"/>
      <c r="D14" s="237">
        <v>19770</v>
      </c>
      <c r="E14" s="237">
        <f t="shared" si="0"/>
        <v>19770</v>
      </c>
      <c r="F14" s="236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35" t="s">
        <v>9</v>
      </c>
      <c r="C15" s="236"/>
      <c r="D15" s="237">
        <v>0</v>
      </c>
      <c r="E15" s="237">
        <f t="shared" si="0"/>
        <v>0</v>
      </c>
      <c r="F15" s="236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35" t="s">
        <v>72</v>
      </c>
      <c r="C16" s="236"/>
      <c r="D16" s="237">
        <f>+'Dramakan hosqer'!D31</f>
        <v>0</v>
      </c>
      <c r="E16" s="237">
        <f t="shared" si="0"/>
        <v>0</v>
      </c>
      <c r="F16" s="236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35" t="s">
        <v>33</v>
      </c>
      <c r="C17" s="236">
        <v>213.6</v>
      </c>
      <c r="D17" s="237">
        <v>213.6</v>
      </c>
      <c r="E17" s="237">
        <f t="shared" si="0"/>
        <v>0</v>
      </c>
      <c r="F17" s="236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5.75" customHeight="1">
      <c r="A18" s="61">
        <v>7</v>
      </c>
      <c r="B18" s="235" t="s">
        <v>10</v>
      </c>
      <c r="C18" s="236">
        <v>75</v>
      </c>
      <c r="D18" s="237">
        <f>+'Dramakan hosqer'!D33</f>
        <v>100</v>
      </c>
      <c r="E18" s="237">
        <f>D18-C18</f>
        <v>25</v>
      </c>
      <c r="F18" s="236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21.75" hidden="1" customHeight="1">
      <c r="A19" s="61">
        <v>11</v>
      </c>
      <c r="B19" s="241"/>
      <c r="C19" s="236"/>
      <c r="D19" s="236">
        <f>+'Dramakan hosqer'!D34</f>
        <v>0</v>
      </c>
      <c r="E19" s="236">
        <f>D19-C19</f>
        <v>0</v>
      </c>
      <c r="F19" s="236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5.75" hidden="1" customHeight="1">
      <c r="A20" s="61">
        <v>12</v>
      </c>
      <c r="B20" s="241"/>
      <c r="C20" s="236"/>
      <c r="D20" s="236">
        <f>+'Dramakan hosqer'!D35</f>
        <v>0</v>
      </c>
      <c r="E20" s="236">
        <f>D20-C20</f>
        <v>0</v>
      </c>
      <c r="F20" s="236"/>
      <c r="G20" s="106" t="s">
        <v>199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27.75" customHeight="1">
      <c r="A21" s="12" t="s">
        <v>34</v>
      </c>
      <c r="B21" s="452" t="s">
        <v>84</v>
      </c>
      <c r="C21" s="245">
        <f>+C22+C66+C79</f>
        <v>271410.59999999998</v>
      </c>
      <c r="D21" s="245">
        <f>+D22+D66+D79</f>
        <v>331685.10000000003</v>
      </c>
      <c r="E21" s="245">
        <f t="shared" si="0"/>
        <v>60274.500000000058</v>
      </c>
      <c r="F21" s="226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45">
        <f>SUM(C23,C27:C32,C36:C60,C64:C65)</f>
        <v>268560.59999999998</v>
      </c>
      <c r="D22" s="245">
        <f>SUM(D23,D27:D32,D36:D60,D64:D65)</f>
        <v>325380.10000000003</v>
      </c>
      <c r="E22" s="245">
        <f t="shared" si="0"/>
        <v>56819.500000000058</v>
      </c>
      <c r="F22" s="226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42" t="s">
        <v>12</v>
      </c>
      <c r="C23" s="236">
        <v>242591.3</v>
      </c>
      <c r="D23" s="237">
        <f>+'Dramakan hosqer'!D38</f>
        <v>247049.3</v>
      </c>
      <c r="E23" s="237">
        <f t="shared" si="0"/>
        <v>4458</v>
      </c>
      <c r="F23" s="236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customHeight="1">
      <c r="A24" s="27">
        <v>1.1000000000000001</v>
      </c>
      <c r="B24" s="32" t="s">
        <v>119</v>
      </c>
      <c r="C24" s="227">
        <v>15614.5</v>
      </c>
      <c r="D24" s="249">
        <f>+'Dramakan hosqer'!D39</f>
        <v>19396</v>
      </c>
      <c r="E24" s="249">
        <f t="shared" si="0"/>
        <v>3781.5</v>
      </c>
      <c r="F24" s="227"/>
    </row>
    <row r="25" spans="1:20" ht="18" customHeight="1">
      <c r="A25" s="27">
        <v>1.2</v>
      </c>
      <c r="B25" s="32" t="s">
        <v>13</v>
      </c>
      <c r="C25" s="227">
        <v>8000</v>
      </c>
      <c r="D25" s="249">
        <f>+'Dramakan hosqer'!D40</f>
        <v>6700</v>
      </c>
      <c r="E25" s="249">
        <f t="shared" si="0"/>
        <v>-1300</v>
      </c>
      <c r="F25" s="227"/>
    </row>
    <row r="26" spans="1:20" ht="18" hidden="1" customHeight="1">
      <c r="A26" s="27">
        <v>1.3</v>
      </c>
      <c r="B26" s="32" t="str">
        <f>+'Dramakan hosqer'!B41</f>
        <v>կամավոր ատեստ. գծով լրավճար</v>
      </c>
      <c r="C26" s="227"/>
      <c r="D26" s="249">
        <f>+'Dramakan hosqer'!D41</f>
        <v>0</v>
      </c>
      <c r="E26" s="249">
        <f t="shared" si="0"/>
        <v>0</v>
      </c>
      <c r="F26" s="227"/>
    </row>
    <row r="27" spans="1:20" s="58" customFormat="1" ht="18" customHeight="1">
      <c r="A27" s="61">
        <v>2</v>
      </c>
      <c r="B27" s="238" t="s">
        <v>15</v>
      </c>
      <c r="C27" s="236">
        <v>3910.6</v>
      </c>
      <c r="D27" s="237">
        <f>+'Dramakan hosqer'!D42</f>
        <v>3572.3</v>
      </c>
      <c r="E27" s="237">
        <f t="shared" si="0"/>
        <v>-338.29999999999973</v>
      </c>
      <c r="F27" s="236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38" t="s">
        <v>14</v>
      </c>
      <c r="C28" s="236">
        <v>1359.4</v>
      </c>
      <c r="D28" s="237">
        <f>+'Dramakan hosqer'!D43</f>
        <v>1403.4</v>
      </c>
      <c r="E28" s="237">
        <f t="shared" si="0"/>
        <v>44</v>
      </c>
      <c r="F28" s="236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38" t="s">
        <v>16</v>
      </c>
      <c r="C29" s="236">
        <v>167.2</v>
      </c>
      <c r="D29" s="237">
        <f>+'Dramakan hosqer'!D44</f>
        <v>198.7</v>
      </c>
      <c r="E29" s="237">
        <f t="shared" si="0"/>
        <v>31.5</v>
      </c>
      <c r="F29" s="236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38" t="s">
        <v>17</v>
      </c>
      <c r="C30" s="236">
        <v>124.2</v>
      </c>
      <c r="D30" s="237">
        <v>124.2</v>
      </c>
      <c r="E30" s="237">
        <f t="shared" si="0"/>
        <v>0</v>
      </c>
      <c r="F30" s="236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38" t="s">
        <v>18</v>
      </c>
      <c r="C31" s="236"/>
      <c r="D31" s="237">
        <f>+'Dramakan hosqer'!D46</f>
        <v>0</v>
      </c>
      <c r="E31" s="237">
        <f t="shared" si="0"/>
        <v>0</v>
      </c>
      <c r="F31" s="236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6</v>
      </c>
      <c r="B32" s="238" t="s">
        <v>19</v>
      </c>
      <c r="C32" s="237">
        <f>SUM(C33:C35)</f>
        <v>500</v>
      </c>
      <c r="D32" s="237">
        <f>SUM(D33:D35)</f>
        <v>504</v>
      </c>
      <c r="E32" s="237">
        <f t="shared" si="0"/>
        <v>4</v>
      </c>
      <c r="F32" s="236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6.1</v>
      </c>
      <c r="B33" s="32" t="s">
        <v>20</v>
      </c>
      <c r="C33" s="227">
        <v>172</v>
      </c>
      <c r="D33" s="249">
        <v>172</v>
      </c>
      <c r="E33" s="249">
        <f t="shared" si="0"/>
        <v>0</v>
      </c>
      <c r="F33" s="227"/>
    </row>
    <row r="34" spans="1:20" s="34" customFormat="1" ht="18" customHeight="1">
      <c r="A34" s="27">
        <v>6.2</v>
      </c>
      <c r="B34" s="32" t="s">
        <v>21</v>
      </c>
      <c r="C34" s="227">
        <v>100</v>
      </c>
      <c r="D34" s="249">
        <v>110</v>
      </c>
      <c r="E34" s="249">
        <f t="shared" si="0"/>
        <v>10</v>
      </c>
      <c r="F34" s="227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6.3</v>
      </c>
      <c r="B35" s="32" t="s">
        <v>22</v>
      </c>
      <c r="C35" s="227">
        <v>228</v>
      </c>
      <c r="D35" s="249">
        <v>222</v>
      </c>
      <c r="E35" s="249">
        <f t="shared" si="0"/>
        <v>-6</v>
      </c>
      <c r="F35" s="227"/>
      <c r="I35" s="137"/>
    </row>
    <row r="36" spans="1:20" s="58" customFormat="1" ht="18" customHeight="1">
      <c r="A36" s="61">
        <v>7</v>
      </c>
      <c r="B36" s="238" t="s">
        <v>23</v>
      </c>
      <c r="C36" s="236">
        <v>30</v>
      </c>
      <c r="D36" s="237">
        <f>+'Dramakan hosqer'!D51</f>
        <v>0</v>
      </c>
      <c r="E36" s="237">
        <f t="shared" si="0"/>
        <v>-30</v>
      </c>
      <c r="F36" s="236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8</v>
      </c>
      <c r="B37" s="238" t="s">
        <v>30</v>
      </c>
      <c r="C37" s="236">
        <v>400</v>
      </c>
      <c r="D37" s="237">
        <f>+'Dramakan hosqer'!D52</f>
        <v>500</v>
      </c>
      <c r="E37" s="237">
        <f t="shared" si="0"/>
        <v>100</v>
      </c>
      <c r="F37" s="236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9</v>
      </c>
      <c r="B38" s="238" t="s">
        <v>24</v>
      </c>
      <c r="C38" s="236">
        <v>250</v>
      </c>
      <c r="D38" s="237">
        <v>200</v>
      </c>
      <c r="E38" s="237">
        <f t="shared" si="0"/>
        <v>-50</v>
      </c>
      <c r="F38" s="236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20.25" customHeight="1">
      <c r="A39" s="61">
        <v>10</v>
      </c>
      <c r="B39" s="243" t="s">
        <v>75</v>
      </c>
      <c r="C39" s="236">
        <v>150</v>
      </c>
      <c r="D39" s="237">
        <f>+'Dramakan hosqer'!D54</f>
        <v>50</v>
      </c>
      <c r="E39" s="237">
        <f t="shared" si="0"/>
        <v>-100</v>
      </c>
      <c r="F39" s="236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38" t="s">
        <v>48</v>
      </c>
      <c r="C40" s="236"/>
      <c r="D40" s="237">
        <f>+'Dramakan hosqer'!D55</f>
        <v>0</v>
      </c>
      <c r="E40" s="237">
        <f t="shared" si="0"/>
        <v>0</v>
      </c>
      <c r="F40" s="236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38" t="s">
        <v>120</v>
      </c>
      <c r="C41" s="236"/>
      <c r="D41" s="237">
        <f>+'Dramakan hosqer'!D56</f>
        <v>0</v>
      </c>
      <c r="E41" s="237">
        <f t="shared" si="0"/>
        <v>0</v>
      </c>
      <c r="F41" s="236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38" t="s">
        <v>121</v>
      </c>
      <c r="C42" s="236"/>
      <c r="D42" s="237">
        <f>+'Dramakan hosqer'!D57</f>
        <v>0</v>
      </c>
      <c r="E42" s="237">
        <f t="shared" si="0"/>
        <v>0</v>
      </c>
      <c r="F42" s="236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21" customHeight="1">
      <c r="A43" s="61">
        <v>11</v>
      </c>
      <c r="B43" s="238" t="s">
        <v>25</v>
      </c>
      <c r="C43" s="236">
        <v>2000</v>
      </c>
      <c r="D43" s="237">
        <f>+'Dramakan hosqer'!D58</f>
        <v>2100</v>
      </c>
      <c r="E43" s="237">
        <f t="shared" si="0"/>
        <v>100</v>
      </c>
      <c r="F43" s="236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12</v>
      </c>
      <c r="B44" s="238" t="s">
        <v>26</v>
      </c>
      <c r="C44" s="236">
        <v>200</v>
      </c>
      <c r="D44" s="237">
        <v>180</v>
      </c>
      <c r="E44" s="237">
        <f t="shared" si="0"/>
        <v>-20</v>
      </c>
      <c r="F44" s="236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38" t="s">
        <v>67</v>
      </c>
      <c r="C45" s="236"/>
      <c r="D45" s="237">
        <f>+'Dramakan hosqer'!D60</f>
        <v>0</v>
      </c>
      <c r="E45" s="237">
        <f t="shared" si="0"/>
        <v>0</v>
      </c>
      <c r="F45" s="236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20.25" customHeight="1">
      <c r="A46" s="61">
        <v>13</v>
      </c>
      <c r="B46" s="253" t="s">
        <v>54</v>
      </c>
      <c r="C46" s="236">
        <v>1029.4000000000001</v>
      </c>
      <c r="D46" s="237">
        <f>+'Dramakan hosqer'!D61</f>
        <v>944.8</v>
      </c>
      <c r="E46" s="237">
        <f t="shared" si="0"/>
        <v>-84.600000000000136</v>
      </c>
      <c r="F46" s="236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14</v>
      </c>
      <c r="B47" s="253" t="s">
        <v>45</v>
      </c>
      <c r="C47" s="236">
        <v>105</v>
      </c>
      <c r="D47" s="237">
        <v>420</v>
      </c>
      <c r="E47" s="237">
        <f t="shared" si="0"/>
        <v>315</v>
      </c>
      <c r="F47" s="236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21" customHeight="1">
      <c r="A48" s="61">
        <v>15</v>
      </c>
      <c r="B48" s="253" t="s">
        <v>76</v>
      </c>
      <c r="C48" s="236">
        <v>100</v>
      </c>
      <c r="D48" s="237">
        <v>50</v>
      </c>
      <c r="E48" s="237">
        <f t="shared" si="0"/>
        <v>-50</v>
      </c>
      <c r="F48" s="236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9.5" customHeight="1">
      <c r="A49" s="61">
        <v>16</v>
      </c>
      <c r="B49" s="253" t="s">
        <v>77</v>
      </c>
      <c r="C49" s="236">
        <v>105</v>
      </c>
      <c r="D49" s="237">
        <v>95</v>
      </c>
      <c r="E49" s="237">
        <f t="shared" si="0"/>
        <v>-10</v>
      </c>
      <c r="F49" s="236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38" t="s">
        <v>46</v>
      </c>
      <c r="C50" s="236">
        <v>3</v>
      </c>
      <c r="D50" s="237">
        <v>6</v>
      </c>
      <c r="E50" s="237">
        <f t="shared" si="0"/>
        <v>3</v>
      </c>
      <c r="F50" s="236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38" t="s">
        <v>122</v>
      </c>
      <c r="C51" s="236"/>
      <c r="D51" s="237">
        <f>+'Dramakan hosqer'!D66</f>
        <v>0</v>
      </c>
      <c r="E51" s="237">
        <f t="shared" si="0"/>
        <v>0</v>
      </c>
      <c r="F51" s="236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38" t="s">
        <v>47</v>
      </c>
      <c r="C52" s="236"/>
      <c r="D52" s="237">
        <f>+'Dramakan hosqer'!D67</f>
        <v>0</v>
      </c>
      <c r="E52" s="237">
        <f t="shared" si="0"/>
        <v>0</v>
      </c>
      <c r="F52" s="236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38" t="s">
        <v>64</v>
      </c>
      <c r="C53" s="236"/>
      <c r="D53" s="237">
        <f>+'Dramakan hosqer'!D68</f>
        <v>0</v>
      </c>
      <c r="E53" s="237">
        <f t="shared" si="0"/>
        <v>0</v>
      </c>
      <c r="F53" s="236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6.5" customHeight="1">
      <c r="A54" s="61">
        <v>18</v>
      </c>
      <c r="B54" s="240" t="s">
        <v>194</v>
      </c>
      <c r="C54" s="236">
        <v>500</v>
      </c>
      <c r="D54" s="237">
        <f>+'Dramakan hosqer'!D69</f>
        <v>85.7</v>
      </c>
      <c r="E54" s="237">
        <f t="shared" ref="E54:E55" si="1">D54-C54</f>
        <v>-414.3</v>
      </c>
      <c r="F54" s="236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19</v>
      </c>
      <c r="B55" s="240" t="s">
        <v>195</v>
      </c>
      <c r="C55" s="236">
        <v>5000</v>
      </c>
      <c r="D55" s="237">
        <f>+'Dramakan hosqer'!D70</f>
        <v>16575</v>
      </c>
      <c r="E55" s="237">
        <f t="shared" si="1"/>
        <v>11575</v>
      </c>
      <c r="F55" s="236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38" t="s">
        <v>78</v>
      </c>
      <c r="C56" s="236"/>
      <c r="D56" s="237">
        <v>10</v>
      </c>
      <c r="E56" s="237">
        <f t="shared" si="0"/>
        <v>10</v>
      </c>
      <c r="F56" s="236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21</v>
      </c>
      <c r="B57" s="238" t="s">
        <v>255</v>
      </c>
      <c r="C57" s="236">
        <v>990</v>
      </c>
      <c r="D57" s="237">
        <f>+'Dramakan hosqer'!D72</f>
        <v>400</v>
      </c>
      <c r="E57" s="237">
        <f t="shared" si="0"/>
        <v>-590</v>
      </c>
      <c r="F57" s="236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22</v>
      </c>
      <c r="B58" s="241" t="s">
        <v>256</v>
      </c>
      <c r="C58" s="236">
        <v>450</v>
      </c>
      <c r="D58" s="236">
        <v>330</v>
      </c>
      <c r="E58" s="236">
        <f>D58-C58</f>
        <v>-120</v>
      </c>
      <c r="F58" s="236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23</v>
      </c>
      <c r="B59" s="241" t="s">
        <v>257</v>
      </c>
      <c r="C59" s="236">
        <v>140</v>
      </c>
      <c r="D59" s="236">
        <f>+'Dramakan hosqer'!D74</f>
        <v>140</v>
      </c>
      <c r="E59" s="236">
        <f>D59-C59</f>
        <v>0</v>
      </c>
      <c r="F59" s="236"/>
      <c r="G59" s="106" t="s">
        <v>198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21" customHeight="1">
      <c r="A60" s="61">
        <v>24</v>
      </c>
      <c r="B60" s="244" t="s">
        <v>35</v>
      </c>
      <c r="C60" s="237">
        <f>SUM(C61:C63)</f>
        <v>0</v>
      </c>
      <c r="D60" s="237">
        <f>SUM(D61:D63)</f>
        <v>3195</v>
      </c>
      <c r="E60" s="236">
        <f>D60-C60</f>
        <v>3195</v>
      </c>
      <c r="F60" s="236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27"/>
      <c r="D61" s="249">
        <f>+'Dramakan hosqer'!D76</f>
        <v>0</v>
      </c>
      <c r="E61" s="227">
        <f>D61-C61</f>
        <v>0</v>
      </c>
      <c r="F61" s="227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5.75" customHeight="1">
      <c r="A62" s="14">
        <v>24.1</v>
      </c>
      <c r="B62" s="163" t="s">
        <v>49</v>
      </c>
      <c r="C62" s="227"/>
      <c r="D62" s="249">
        <v>3195</v>
      </c>
      <c r="E62" s="249">
        <f t="shared" si="0"/>
        <v>3195</v>
      </c>
      <c r="F62" s="227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32.200000000000003</v>
      </c>
      <c r="B63" s="166" t="s">
        <v>85</v>
      </c>
      <c r="C63" s="227"/>
      <c r="D63" s="249">
        <f>+'Dramakan hosqer'!D78</f>
        <v>0</v>
      </c>
      <c r="E63" s="249">
        <f t="shared" si="0"/>
        <v>0</v>
      </c>
      <c r="F63" s="227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25</v>
      </c>
      <c r="B64" s="244" t="s">
        <v>37</v>
      </c>
      <c r="C64" s="236">
        <v>8455.5</v>
      </c>
      <c r="D64" s="237">
        <v>8455.5</v>
      </c>
      <c r="E64" s="237">
        <f t="shared" si="0"/>
        <v>0</v>
      </c>
      <c r="F64" s="236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customHeight="1">
      <c r="A65" s="71">
        <v>26</v>
      </c>
      <c r="B65" s="239" t="s">
        <v>86</v>
      </c>
      <c r="C65" s="236"/>
      <c r="D65" s="237">
        <v>38791.199999999997</v>
      </c>
      <c r="E65" s="237">
        <f t="shared" si="0"/>
        <v>38791.199999999997</v>
      </c>
      <c r="F65" s="454" t="s">
        <v>268</v>
      </c>
      <c r="G65" s="113" t="s">
        <v>204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162" t="s">
        <v>57</v>
      </c>
      <c r="B66" s="13" t="s">
        <v>60</v>
      </c>
      <c r="C66" s="245">
        <f>+C67+C75</f>
        <v>2850</v>
      </c>
      <c r="D66" s="245">
        <f>+D67+D75</f>
        <v>2805</v>
      </c>
      <c r="E66" s="245">
        <f t="shared" si="0"/>
        <v>-45</v>
      </c>
      <c r="F66" s="226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" customHeight="1">
      <c r="A67" s="71">
        <v>1</v>
      </c>
      <c r="B67" s="246" t="s">
        <v>91</v>
      </c>
      <c r="C67" s="237">
        <f>SUM(C68:C74)</f>
        <v>2850</v>
      </c>
      <c r="D67" s="237">
        <f>SUM(D68:D74)</f>
        <v>2805</v>
      </c>
      <c r="E67" s="237">
        <f t="shared" si="0"/>
        <v>-45</v>
      </c>
      <c r="F67" s="236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customHeight="1">
      <c r="A68" s="71">
        <v>1.1000000000000001</v>
      </c>
      <c r="B68" s="247" t="s">
        <v>87</v>
      </c>
      <c r="C68" s="236">
        <v>1100</v>
      </c>
      <c r="D68" s="237">
        <v>1645</v>
      </c>
      <c r="E68" s="237">
        <f t="shared" ref="E68:E82" si="2">D68-C68</f>
        <v>545</v>
      </c>
      <c r="F68" s="236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customHeight="1">
      <c r="A69" s="71">
        <v>1.2</v>
      </c>
      <c r="B69" s="247" t="s">
        <v>88</v>
      </c>
      <c r="C69" s="236">
        <v>400</v>
      </c>
      <c r="D69" s="237">
        <v>300</v>
      </c>
      <c r="E69" s="237">
        <f>D69-C69</f>
        <v>-100</v>
      </c>
      <c r="F69" s="236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customHeight="1">
      <c r="A70" s="71">
        <v>1.3</v>
      </c>
      <c r="B70" s="247" t="s">
        <v>89</v>
      </c>
      <c r="C70" s="236">
        <v>1350</v>
      </c>
      <c r="D70" s="237">
        <v>860</v>
      </c>
      <c r="E70" s="237">
        <f t="shared" si="2"/>
        <v>-490</v>
      </c>
      <c r="F70" s="45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47" t="s">
        <v>196</v>
      </c>
      <c r="C71" s="236"/>
      <c r="D71" s="237">
        <f>+'Dramakan hosqer'!D86</f>
        <v>0</v>
      </c>
      <c r="E71" s="237">
        <f t="shared" ref="E71" si="3">D71-C71</f>
        <v>0</v>
      </c>
      <c r="F71" s="236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47" t="s">
        <v>65</v>
      </c>
      <c r="C72" s="236"/>
      <c r="D72" s="237">
        <f>+'Dramakan hosqer'!D87</f>
        <v>0</v>
      </c>
      <c r="E72" s="237">
        <f t="shared" si="2"/>
        <v>0</v>
      </c>
      <c r="F72" s="236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48" t="s">
        <v>66</v>
      </c>
      <c r="C73" s="236"/>
      <c r="D73" s="236">
        <f>+'Dramakan hosqer'!D88</f>
        <v>0</v>
      </c>
      <c r="E73" s="236">
        <f>D73-C73</f>
        <v>0</v>
      </c>
      <c r="F73" s="236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48"/>
      <c r="C74" s="236"/>
      <c r="D74" s="236">
        <f>+'Dramakan hosqer'!D89</f>
        <v>0</v>
      </c>
      <c r="E74" s="236">
        <f t="shared" ref="E74" si="4">D74-C74</f>
        <v>0</v>
      </c>
      <c r="F74" s="236"/>
      <c r="G74" s="57" t="s">
        <v>197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47" t="s">
        <v>90</v>
      </c>
      <c r="C75" s="237">
        <f>SUM(C76:C78)</f>
        <v>0</v>
      </c>
      <c r="D75" s="237">
        <f>SUM(D76:D78)</f>
        <v>0</v>
      </c>
      <c r="E75" s="236">
        <f>D75-C75</f>
        <v>0</v>
      </c>
      <c r="F75" s="236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46" t="s">
        <v>62</v>
      </c>
      <c r="C76" s="236"/>
      <c r="D76" s="237">
        <f>+'Dramakan hosqer'!D91</f>
        <v>0</v>
      </c>
      <c r="E76" s="237">
        <f t="shared" si="2"/>
        <v>0</v>
      </c>
      <c r="F76" s="236"/>
      <c r="G76" s="168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46" t="s">
        <v>61</v>
      </c>
      <c r="C77" s="236"/>
      <c r="D77" s="237">
        <f>+'Dramakan hosqer'!D92</f>
        <v>0</v>
      </c>
      <c r="E77" s="237">
        <f t="shared" si="2"/>
        <v>0</v>
      </c>
      <c r="F77" s="236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46" t="s">
        <v>50</v>
      </c>
      <c r="C78" s="236"/>
      <c r="D78" s="237">
        <f>+'Dramakan hosqer'!D93</f>
        <v>0</v>
      </c>
      <c r="E78" s="237">
        <f t="shared" si="2"/>
        <v>0</v>
      </c>
      <c r="F78" s="236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58</v>
      </c>
      <c r="B79" s="13" t="s">
        <v>131</v>
      </c>
      <c r="C79" s="245">
        <f>SUM(C80:C81)</f>
        <v>0</v>
      </c>
      <c r="D79" s="245">
        <f>SUM(D80:D81)</f>
        <v>3500</v>
      </c>
      <c r="E79" s="245">
        <f t="shared" si="2"/>
        <v>3500</v>
      </c>
      <c r="F79" s="226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42" t="str">
        <f>+'Dramakan hosqer'!B95</f>
        <v>Աշխատավարձի գծով</v>
      </c>
      <c r="C80" s="236"/>
      <c r="D80" s="236">
        <f>+'Dramakan hosqer'!D95</f>
        <v>0</v>
      </c>
      <c r="E80" s="236">
        <f>D80-C80</f>
        <v>0</v>
      </c>
      <c r="F80" s="236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42" t="str">
        <f>+'Dramakan hosqer'!B96</f>
        <v>պարգևատրման գծով</v>
      </c>
      <c r="C81" s="236"/>
      <c r="D81" s="236">
        <v>3500</v>
      </c>
      <c r="E81" s="236">
        <f>D81-C81</f>
        <v>3500</v>
      </c>
      <c r="F81" s="236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36.75" customHeight="1">
      <c r="A82" s="12" t="s">
        <v>38</v>
      </c>
      <c r="B82" s="13" t="s">
        <v>39</v>
      </c>
      <c r="C82" s="245">
        <f>C6+C7-C21</f>
        <v>5660.2000000000116</v>
      </c>
      <c r="D82" s="245">
        <f>D6+D7-D21</f>
        <v>197.49999999994179</v>
      </c>
      <c r="E82" s="245">
        <f t="shared" si="2"/>
        <v>-5462.7000000000698</v>
      </c>
      <c r="F82" s="226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9.7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18" customHeight="1">
      <c r="B84" s="18" t="s">
        <v>2</v>
      </c>
      <c r="C84" s="20"/>
      <c r="D84" s="520" t="s">
        <v>265</v>
      </c>
      <c r="E84" s="517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9" t="s">
        <v>96</v>
      </c>
      <c r="E85" s="519"/>
      <c r="F85" s="316"/>
    </row>
    <row r="86" spans="1:20" s="19" customFormat="1" ht="12" customHeight="1">
      <c r="A86" s="20"/>
      <c r="B86" s="39" t="s">
        <v>6</v>
      </c>
      <c r="C86" s="20"/>
      <c r="D86" s="517" t="s">
        <v>266</v>
      </c>
      <c r="E86" s="517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6" customHeight="1">
      <c r="A87" s="20"/>
      <c r="B87" s="20"/>
      <c r="C87" s="20"/>
      <c r="D87" s="519" t="s">
        <v>96</v>
      </c>
      <c r="E87" s="519"/>
      <c r="F87" s="316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7" workbookViewId="0">
      <selection activeCell="A68" sqref="A68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4" customFormat="1" ht="22.5" customHeight="1">
      <c r="A1" s="527" t="s">
        <v>69</v>
      </c>
      <c r="B1" s="527"/>
      <c r="C1" s="527"/>
      <c r="D1" s="527"/>
      <c r="E1" s="527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</row>
    <row r="2" spans="1:22" s="139" customFormat="1" ht="33" customHeight="1">
      <c r="A2" s="528" t="str">
        <f>+'Ekamut-caxs'!A16:D16</f>
        <v xml:space="preserve">«Ա. Սպենդիարյանի անվան երաժշտական մասնագիտական դպրոց» ՀՈԱԿ-ի </v>
      </c>
      <c r="B2" s="529"/>
      <c r="C2" s="529"/>
      <c r="D2" s="529"/>
      <c r="E2" s="52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0" t="s">
        <v>135</v>
      </c>
      <c r="B3" s="530"/>
      <c r="C3" s="530"/>
      <c r="D3" s="530"/>
      <c r="E3" s="53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78" customFormat="1" ht="16.5" customHeight="1">
      <c r="A4" s="531" t="s">
        <v>241</v>
      </c>
      <c r="B4" s="531"/>
      <c r="C4" s="531"/>
      <c r="D4" s="531"/>
      <c r="E4" s="531"/>
      <c r="F4" s="175"/>
      <c r="G4" s="176"/>
      <c r="H4" s="176"/>
      <c r="I4" s="176"/>
      <c r="J4" s="176"/>
      <c r="K4" s="176"/>
      <c r="L4" s="176"/>
      <c r="M4" s="177"/>
      <c r="N4" s="177"/>
      <c r="O4" s="177"/>
      <c r="P4" s="177"/>
      <c r="Q4" s="177"/>
      <c r="R4" s="177"/>
      <c r="S4" s="177"/>
      <c r="T4" s="177"/>
      <c r="U4" s="177"/>
      <c r="V4" s="177"/>
    </row>
    <row r="5" spans="1:22" ht="13.5" customHeight="1">
      <c r="D5" s="179"/>
      <c r="E5" s="179" t="s">
        <v>127</v>
      </c>
    </row>
    <row r="6" spans="1:22" s="184" customFormat="1" ht="56.25" customHeight="1">
      <c r="A6" s="180" t="s">
        <v>3</v>
      </c>
      <c r="B6" s="181" t="s">
        <v>136</v>
      </c>
      <c r="C6" s="180" t="s">
        <v>137</v>
      </c>
      <c r="D6" s="180" t="s">
        <v>138</v>
      </c>
      <c r="E6" s="182" t="s">
        <v>139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</row>
    <row r="7" spans="1:22" s="139" customFormat="1" ht="21.75" customHeight="1">
      <c r="A7" s="522" t="s">
        <v>140</v>
      </c>
      <c r="B7" s="523"/>
      <c r="C7" s="523"/>
      <c r="D7" s="209"/>
      <c r="E7" s="209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7" customFormat="1" ht="21.75" customHeight="1">
      <c r="A8" s="185">
        <v>1</v>
      </c>
      <c r="B8" s="186" t="s">
        <v>141</v>
      </c>
      <c r="C8" s="185"/>
      <c r="D8" s="187">
        <f>SUM(D9:D29)</f>
        <v>0</v>
      </c>
      <c r="E8" s="188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89">
        <v>1.1000000000000001</v>
      </c>
      <c r="B9" s="190" t="s">
        <v>142</v>
      </c>
      <c r="C9" s="189" t="s">
        <v>143</v>
      </c>
      <c r="D9" s="31"/>
      <c r="E9" s="31"/>
    </row>
    <row r="10" spans="1:22" ht="27" customHeight="1">
      <c r="A10" s="189">
        <v>1.2</v>
      </c>
      <c r="B10" s="190" t="s">
        <v>144</v>
      </c>
      <c r="C10" s="189" t="s">
        <v>145</v>
      </c>
      <c r="D10" s="31"/>
      <c r="E10" s="31"/>
    </row>
    <row r="11" spans="1:22" ht="27" customHeight="1">
      <c r="A11" s="189">
        <v>1.3</v>
      </c>
      <c r="B11" s="190" t="s">
        <v>146</v>
      </c>
      <c r="C11" s="189" t="s">
        <v>147</v>
      </c>
      <c r="D11" s="31"/>
      <c r="E11" s="31"/>
    </row>
    <row r="12" spans="1:22" ht="27" customHeight="1">
      <c r="A12" s="189">
        <v>1.4</v>
      </c>
      <c r="B12" s="191" t="s">
        <v>148</v>
      </c>
      <c r="C12" s="192" t="s">
        <v>149</v>
      </c>
      <c r="D12" s="31"/>
      <c r="E12" s="31"/>
    </row>
    <row r="13" spans="1:22" ht="27" customHeight="1">
      <c r="A13" s="189">
        <v>1.5</v>
      </c>
      <c r="B13" s="191"/>
      <c r="C13" s="189" t="s">
        <v>150</v>
      </c>
      <c r="D13" s="31"/>
      <c r="E13" s="31"/>
    </row>
    <row r="14" spans="1:22" ht="18" customHeight="1">
      <c r="A14" s="189">
        <v>1.6</v>
      </c>
      <c r="B14" s="190" t="s">
        <v>200</v>
      </c>
      <c r="C14" s="189" t="s">
        <v>151</v>
      </c>
      <c r="D14" s="31"/>
      <c r="E14" s="31"/>
    </row>
    <row r="15" spans="1:22" ht="33.75" customHeight="1">
      <c r="A15" s="189">
        <v>1.7</v>
      </c>
      <c r="B15" s="191"/>
      <c r="C15" s="189" t="s">
        <v>173</v>
      </c>
      <c r="D15" s="31"/>
      <c r="E15" s="31"/>
    </row>
    <row r="16" spans="1:22" ht="22.5" customHeight="1">
      <c r="A16" s="189">
        <v>1.8</v>
      </c>
      <c r="B16" s="191"/>
      <c r="C16" s="193" t="s">
        <v>172</v>
      </c>
      <c r="D16" s="31"/>
      <c r="E16" s="31"/>
    </row>
    <row r="17" spans="1:22" ht="18" customHeight="1">
      <c r="A17" s="189">
        <v>1.9</v>
      </c>
      <c r="B17" s="191"/>
      <c r="C17" s="193"/>
      <c r="D17" s="31"/>
      <c r="E17" s="31"/>
    </row>
    <row r="18" spans="1:22" ht="18" hidden="1" customHeight="1">
      <c r="A18" s="194">
        <v>2</v>
      </c>
      <c r="B18" s="191"/>
      <c r="C18" s="193"/>
      <c r="D18" s="31"/>
      <c r="E18" s="31"/>
    </row>
    <row r="19" spans="1:22" ht="18" hidden="1" customHeight="1">
      <c r="A19" s="189">
        <v>2.1</v>
      </c>
      <c r="B19" s="191"/>
      <c r="C19" s="193"/>
      <c r="D19" s="31"/>
      <c r="E19" s="31"/>
    </row>
    <row r="20" spans="1:22" ht="18" hidden="1" customHeight="1">
      <c r="A20" s="189">
        <v>2.2000000000000002</v>
      </c>
      <c r="B20" s="191"/>
      <c r="C20" s="193"/>
      <c r="D20" s="31"/>
      <c r="E20" s="31"/>
    </row>
    <row r="21" spans="1:22" ht="18" customHeight="1">
      <c r="A21" s="189">
        <v>2</v>
      </c>
      <c r="B21" s="191"/>
      <c r="C21" s="193"/>
      <c r="D21" s="31"/>
      <c r="E21" s="31"/>
    </row>
    <row r="22" spans="1:22" ht="27.75" hidden="1" customHeight="1">
      <c r="A22" s="189">
        <v>2.4</v>
      </c>
      <c r="B22" s="191"/>
      <c r="C22" s="193"/>
      <c r="D22" s="31"/>
      <c r="E22" s="31"/>
    </row>
    <row r="23" spans="1:22" ht="27.75" hidden="1" customHeight="1">
      <c r="A23" s="189">
        <v>2.5</v>
      </c>
      <c r="B23" s="191" t="s">
        <v>152</v>
      </c>
      <c r="C23" s="189" t="s">
        <v>36</v>
      </c>
      <c r="D23" s="31"/>
      <c r="E23" s="31"/>
    </row>
    <row r="24" spans="1:22" ht="27.75" hidden="1" customHeight="1">
      <c r="A24" s="189">
        <v>2.6</v>
      </c>
      <c r="B24" s="191" t="s">
        <v>152</v>
      </c>
      <c r="C24" s="189" t="s">
        <v>49</v>
      </c>
      <c r="D24" s="31"/>
      <c r="E24" s="31"/>
    </row>
    <row r="25" spans="1:22" ht="27.75" customHeight="1">
      <c r="A25" s="189">
        <v>2.1</v>
      </c>
      <c r="B25" s="191" t="s">
        <v>262</v>
      </c>
      <c r="C25" s="189" t="s">
        <v>153</v>
      </c>
      <c r="D25" s="31"/>
      <c r="E25" s="31"/>
    </row>
    <row r="26" spans="1:22" ht="27.75" customHeight="1">
      <c r="A26" s="189">
        <v>2.2000000000000002</v>
      </c>
      <c r="B26" s="191" t="s">
        <v>152</v>
      </c>
      <c r="C26" s="189" t="s">
        <v>154</v>
      </c>
      <c r="D26" s="31"/>
      <c r="E26" s="31"/>
    </row>
    <row r="27" spans="1:22" ht="27" customHeight="1">
      <c r="A27" s="189">
        <v>2.2999999999999998</v>
      </c>
      <c r="B27" s="190" t="s">
        <v>155</v>
      </c>
      <c r="C27" s="189" t="s">
        <v>156</v>
      </c>
      <c r="D27" s="31"/>
      <c r="E27" s="31"/>
    </row>
    <row r="28" spans="1:22" ht="26.25" hidden="1" customHeight="1">
      <c r="A28" s="195">
        <v>2.1</v>
      </c>
      <c r="B28" s="191" t="s">
        <v>157</v>
      </c>
      <c r="C28" s="189" t="s">
        <v>158</v>
      </c>
      <c r="D28" s="31"/>
      <c r="E28" s="31"/>
    </row>
    <row r="29" spans="1:22" ht="26.25" customHeight="1">
      <c r="A29" s="195">
        <v>2.4</v>
      </c>
      <c r="B29" s="191"/>
      <c r="C29" s="193" t="s">
        <v>159</v>
      </c>
      <c r="D29" s="31"/>
      <c r="E29" s="31"/>
    </row>
    <row r="30" spans="1:22" s="167" customFormat="1" ht="34.5" customHeight="1">
      <c r="A30" s="185">
        <v>2</v>
      </c>
      <c r="B30" s="196" t="s">
        <v>160</v>
      </c>
      <c r="C30" s="185"/>
      <c r="D30" s="187">
        <f>SUM(D31:D33)</f>
        <v>213.6</v>
      </c>
      <c r="E30" s="188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89">
        <v>2.1</v>
      </c>
      <c r="B31" s="191"/>
      <c r="C31" s="189" t="s">
        <v>161</v>
      </c>
      <c r="D31" s="31"/>
      <c r="E31" s="31"/>
    </row>
    <row r="32" spans="1:22" ht="21" customHeight="1">
      <c r="A32" s="189">
        <v>2.2000000000000002</v>
      </c>
      <c r="B32" s="191" t="s">
        <v>162</v>
      </c>
      <c r="C32" s="189" t="s">
        <v>163</v>
      </c>
      <c r="D32" s="31"/>
      <c r="E32" s="31"/>
    </row>
    <row r="33" spans="1:22" ht="26.25" customHeight="1">
      <c r="A33" s="189">
        <v>2.2999999999999998</v>
      </c>
      <c r="B33" s="191" t="s">
        <v>162</v>
      </c>
      <c r="C33" s="189" t="s">
        <v>164</v>
      </c>
      <c r="D33" s="31">
        <v>213.6</v>
      </c>
      <c r="E33" s="197"/>
    </row>
    <row r="34" spans="1:22" s="174" customFormat="1" ht="21.75" customHeight="1">
      <c r="A34" s="60"/>
      <c r="B34" s="198" t="s">
        <v>71</v>
      </c>
      <c r="C34" s="199"/>
      <c r="D34" s="200">
        <f>D8+D30</f>
        <v>213.6</v>
      </c>
      <c r="E34" s="201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</row>
    <row r="35" spans="1:22" s="139" customFormat="1" ht="33.75" customHeight="1">
      <c r="A35" s="522" t="s">
        <v>165</v>
      </c>
      <c r="B35" s="523"/>
      <c r="C35" s="523"/>
      <c r="D35" s="209"/>
      <c r="E35" s="209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89">
        <v>1.1000000000000001</v>
      </c>
      <c r="B36" s="190" t="s">
        <v>142</v>
      </c>
      <c r="C36" s="189" t="s">
        <v>143</v>
      </c>
      <c r="D36" s="31">
        <v>1050.5999999999999</v>
      </c>
      <c r="E36" s="31"/>
    </row>
    <row r="37" spans="1:22" ht="21" customHeight="1">
      <c r="A37" s="189">
        <v>1.2</v>
      </c>
      <c r="B37" s="190" t="s">
        <v>144</v>
      </c>
      <c r="C37" s="189" t="s">
        <v>145</v>
      </c>
      <c r="D37" s="31">
        <v>160.19999999999999</v>
      </c>
      <c r="E37" s="31"/>
    </row>
    <row r="38" spans="1:22" ht="21" customHeight="1">
      <c r="A38" s="189">
        <v>1.3</v>
      </c>
      <c r="B38" s="190" t="s">
        <v>146</v>
      </c>
      <c r="C38" s="189" t="s">
        <v>147</v>
      </c>
      <c r="D38" s="31"/>
      <c r="E38" s="31"/>
    </row>
    <row r="39" spans="1:22" ht="21" customHeight="1">
      <c r="A39" s="189">
        <v>1.4</v>
      </c>
      <c r="B39" s="191" t="s">
        <v>148</v>
      </c>
      <c r="C39" s="192" t="s">
        <v>149</v>
      </c>
      <c r="D39" s="31">
        <v>14.2</v>
      </c>
      <c r="E39" s="31"/>
    </row>
    <row r="40" spans="1:22" ht="21" hidden="1" customHeight="1">
      <c r="A40" s="189">
        <v>1.5</v>
      </c>
      <c r="B40" s="191"/>
      <c r="C40" s="189" t="s">
        <v>150</v>
      </c>
      <c r="D40" s="31"/>
      <c r="E40" s="31"/>
    </row>
    <row r="41" spans="1:22" ht="20.25" customHeight="1">
      <c r="A41" s="189">
        <v>1.5</v>
      </c>
      <c r="B41" s="190" t="s">
        <v>200</v>
      </c>
      <c r="C41" s="189" t="s">
        <v>151</v>
      </c>
      <c r="D41" s="31">
        <v>20.399999999999999</v>
      </c>
      <c r="E41" s="31"/>
    </row>
    <row r="42" spans="1:22" ht="33.75" customHeight="1">
      <c r="A42" s="189">
        <v>1.7</v>
      </c>
      <c r="B42" s="191"/>
      <c r="C42" s="189" t="s">
        <v>173</v>
      </c>
      <c r="D42" s="31">
        <v>23.4</v>
      </c>
      <c r="E42" s="31"/>
    </row>
    <row r="43" spans="1:22" ht="23.25" customHeight="1">
      <c r="A43" s="189">
        <v>1.8</v>
      </c>
      <c r="B43" s="191" t="s">
        <v>261</v>
      </c>
      <c r="C43" s="193" t="s">
        <v>260</v>
      </c>
      <c r="D43" s="31">
        <v>8</v>
      </c>
      <c r="E43" s="31"/>
    </row>
    <row r="44" spans="1:22" ht="23.25" customHeight="1">
      <c r="A44" s="189">
        <v>1.9</v>
      </c>
      <c r="B44" s="191"/>
      <c r="C44" s="193"/>
      <c r="D44" s="31"/>
      <c r="E44" s="31"/>
    </row>
    <row r="45" spans="1:22" ht="23.25" customHeight="1">
      <c r="A45" s="194">
        <v>2</v>
      </c>
      <c r="B45" s="191"/>
      <c r="C45" s="193"/>
      <c r="D45" s="31"/>
      <c r="E45" s="31"/>
    </row>
    <row r="46" spans="1:22" ht="23.25" customHeight="1">
      <c r="A46" s="189">
        <v>2.1</v>
      </c>
      <c r="B46" s="191"/>
      <c r="C46" s="193"/>
      <c r="D46" s="31"/>
      <c r="E46" s="31"/>
    </row>
    <row r="47" spans="1:22" ht="21" customHeight="1">
      <c r="A47" s="189">
        <v>2.2000000000000002</v>
      </c>
      <c r="B47" s="191" t="s">
        <v>263</v>
      </c>
      <c r="C47" s="189" t="s">
        <v>36</v>
      </c>
      <c r="D47" s="31"/>
      <c r="E47" s="31"/>
    </row>
    <row r="48" spans="1:22" ht="21" customHeight="1">
      <c r="A48" s="189">
        <v>2.2999999999999998</v>
      </c>
      <c r="B48" s="191" t="s">
        <v>263</v>
      </c>
      <c r="C48" s="189" t="s">
        <v>49</v>
      </c>
      <c r="D48" s="31"/>
      <c r="E48" s="31"/>
    </row>
    <row r="49" spans="1:22" ht="21" customHeight="1">
      <c r="A49" s="189">
        <v>2.4</v>
      </c>
      <c r="B49" s="191" t="s">
        <v>263</v>
      </c>
      <c r="C49" s="189" t="s">
        <v>153</v>
      </c>
      <c r="D49" s="31">
        <v>5893.3</v>
      </c>
      <c r="E49" s="31"/>
    </row>
    <row r="50" spans="1:22" ht="24" customHeight="1">
      <c r="A50" s="189">
        <v>2.5</v>
      </c>
      <c r="B50" s="191" t="s">
        <v>263</v>
      </c>
      <c r="C50" s="189" t="s">
        <v>154</v>
      </c>
      <c r="D50" s="31">
        <v>695.4</v>
      </c>
      <c r="E50" s="31"/>
    </row>
    <row r="51" spans="1:22" ht="24" customHeight="1">
      <c r="A51" s="189">
        <v>2.6</v>
      </c>
      <c r="B51" s="190" t="s">
        <v>155</v>
      </c>
      <c r="C51" s="189" t="s">
        <v>156</v>
      </c>
      <c r="D51" s="31"/>
      <c r="E51" s="31"/>
    </row>
    <row r="52" spans="1:22" ht="24" customHeight="1">
      <c r="A52" s="189">
        <v>2.7</v>
      </c>
      <c r="B52" s="191" t="s">
        <v>157</v>
      </c>
      <c r="C52" s="189" t="s">
        <v>158</v>
      </c>
      <c r="D52" s="31"/>
      <c r="E52" s="31"/>
    </row>
    <row r="53" spans="1:22" ht="24" customHeight="1">
      <c r="A53" s="189">
        <v>2.8</v>
      </c>
      <c r="B53" s="191"/>
      <c r="C53" s="193" t="s">
        <v>159</v>
      </c>
      <c r="D53" s="31">
        <v>590</v>
      </c>
      <c r="E53" s="31"/>
    </row>
    <row r="54" spans="1:22" ht="33" customHeight="1">
      <c r="A54" s="189"/>
      <c r="B54" s="186" t="s">
        <v>166</v>
      </c>
      <c r="C54" s="30"/>
      <c r="D54" s="187">
        <f>SUM(D55:D58)</f>
        <v>406.1</v>
      </c>
      <c r="E54" s="31"/>
    </row>
    <row r="55" spans="1:22" ht="33" customHeight="1">
      <c r="A55" s="189">
        <v>1.1000000000000001</v>
      </c>
      <c r="B55" s="228"/>
      <c r="C55" s="229" t="s">
        <v>171</v>
      </c>
      <c r="D55" s="194"/>
      <c r="E55" s="31"/>
      <c r="F55" s="156"/>
    </row>
    <row r="56" spans="1:22" ht="30" customHeight="1">
      <c r="A56" s="189">
        <v>1.2</v>
      </c>
      <c r="B56" s="202"/>
      <c r="C56" s="189" t="s">
        <v>161</v>
      </c>
      <c r="D56" s="31">
        <v>406.1</v>
      </c>
      <c r="E56" s="189"/>
    </row>
    <row r="57" spans="1:22" ht="24.75" customHeight="1">
      <c r="A57" s="189">
        <v>1.3</v>
      </c>
      <c r="B57" s="191" t="s">
        <v>157</v>
      </c>
      <c r="C57" s="189" t="s">
        <v>163</v>
      </c>
      <c r="D57" s="31"/>
      <c r="E57" s="31"/>
    </row>
    <row r="58" spans="1:22" ht="24.75" customHeight="1">
      <c r="A58" s="189">
        <v>1.4</v>
      </c>
      <c r="B58" s="191" t="s">
        <v>157</v>
      </c>
      <c r="C58" s="189" t="s">
        <v>164</v>
      </c>
      <c r="D58" s="31"/>
      <c r="E58" s="31"/>
    </row>
    <row r="59" spans="1:22" s="174" customFormat="1" ht="29.25" customHeight="1">
      <c r="A59" s="203"/>
      <c r="B59" s="198" t="s">
        <v>71</v>
      </c>
      <c r="C59" s="204"/>
      <c r="D59" s="205">
        <f>SUM(D36:D54)</f>
        <v>8861.6</v>
      </c>
      <c r="E59" s="206"/>
      <c r="F59" s="427">
        <f>+D59-D55</f>
        <v>8861.6</v>
      </c>
      <c r="G59" s="173"/>
      <c r="H59" s="427">
        <f>+D59-D56</f>
        <v>8455.5</v>
      </c>
      <c r="I59" s="173"/>
      <c r="J59" s="173"/>
      <c r="K59" s="173"/>
      <c r="L59" s="173"/>
      <c r="M59" s="173"/>
      <c r="N59" s="173"/>
      <c r="O59" s="173"/>
      <c r="P59" s="173"/>
      <c r="Q59" s="173"/>
      <c r="R59" s="173"/>
      <c r="S59" s="173"/>
      <c r="T59" s="173"/>
      <c r="U59" s="173"/>
      <c r="V59" s="173"/>
    </row>
    <row r="60" spans="1:22" ht="10.5" customHeight="1"/>
    <row r="61" spans="1:22" ht="39" customHeight="1">
      <c r="C61" s="207" t="s">
        <v>167</v>
      </c>
    </row>
    <row r="62" spans="1:22" ht="59.25" customHeight="1">
      <c r="A62" s="208">
        <v>1</v>
      </c>
      <c r="B62" s="209" t="s">
        <v>242</v>
      </c>
      <c r="C62" s="205">
        <f>+'Dramakan hosqer'!D22</f>
        <v>13828.2</v>
      </c>
      <c r="D62" s="524" t="s">
        <v>168</v>
      </c>
      <c r="E62" s="525"/>
    </row>
    <row r="63" spans="1:22" ht="36.75" customHeight="1"/>
    <row r="64" spans="1:22" s="167" customFormat="1" ht="25.5" customHeight="1">
      <c r="A64" s="210"/>
      <c r="B64" s="173" t="s">
        <v>2</v>
      </c>
      <c r="C64" s="211"/>
      <c r="D64" s="526" t="str">
        <f>+'Ekamut-caxs'!C82</f>
        <v>Կատրին Ղազարյան</v>
      </c>
      <c r="E64" s="526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7" customFormat="1" ht="12.75" customHeight="1">
      <c r="A65" s="210"/>
      <c r="C65" s="212"/>
      <c r="D65" s="521" t="s">
        <v>96</v>
      </c>
      <c r="E65" s="521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7" customFormat="1" ht="22.5" customHeight="1">
      <c r="A66" s="210"/>
      <c r="B66" s="173" t="s">
        <v>6</v>
      </c>
      <c r="C66" s="211"/>
      <c r="D66" s="526" t="str">
        <f>+'Ekamut-caxs'!C84</f>
        <v>Արուսյակ  Հարությունյան</v>
      </c>
      <c r="E66" s="526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7" customFormat="1" ht="13.5" customHeight="1">
      <c r="A67" s="210"/>
      <c r="B67" s="213"/>
      <c r="C67" s="210" t="s">
        <v>1</v>
      </c>
      <c r="D67" s="521" t="s">
        <v>96</v>
      </c>
      <c r="E67" s="521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4" customFormat="1" ht="36" customHeight="1">
      <c r="F75" s="215"/>
      <c r="G75" s="215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</row>
    <row r="76" spans="1:22" ht="24" customHeight="1"/>
    <row r="77" spans="1:22" ht="0.75" hidden="1" customHeight="1"/>
    <row r="78" spans="1:22" s="167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C1" zoomScaleSheetLayoutView="100" workbookViewId="0">
      <selection activeCell="A68" sqref="A68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5.28515625" style="1" customWidth="1"/>
    <col min="11" max="11" width="13.7109375" style="1" customWidth="1"/>
    <col min="12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5" t="s">
        <v>69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35"/>
    </row>
    <row r="2" spans="1:17" s="22" customFormat="1" ht="25.5" customHeight="1">
      <c r="A2" s="499" t="str">
        <f>+'Ekamut-caxs'!A16:D16</f>
        <v xml:space="preserve">«Ա. Սպենդիարյանի անվան երաժշտական մասնագիտական դպրոց»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  <c r="P2" s="21"/>
      <c r="Q2" s="21"/>
    </row>
    <row r="3" spans="1:17" ht="25.5" customHeight="1">
      <c r="A3" s="530" t="s">
        <v>243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  <c r="O3" s="530"/>
    </row>
    <row r="4" spans="1:17" ht="21" customHeight="1" thickBot="1">
      <c r="O4" s="146" t="s">
        <v>0</v>
      </c>
    </row>
    <row r="5" spans="1:17" ht="33.75" customHeight="1">
      <c r="A5" s="537" t="s">
        <v>132</v>
      </c>
      <c r="B5" s="539" t="s">
        <v>70</v>
      </c>
      <c r="C5" s="547" t="s">
        <v>203</v>
      </c>
      <c r="D5" s="541" t="s">
        <v>180</v>
      </c>
      <c r="E5" s="542"/>
      <c r="F5" s="542"/>
      <c r="G5" s="542"/>
      <c r="H5" s="542"/>
      <c r="I5" s="542"/>
      <c r="J5" s="542"/>
      <c r="K5" s="542"/>
      <c r="L5" s="542"/>
      <c r="M5" s="542"/>
      <c r="N5" s="543"/>
      <c r="O5" s="544" t="s">
        <v>134</v>
      </c>
    </row>
    <row r="6" spans="1:17" ht="78.75" customHeight="1">
      <c r="A6" s="538"/>
      <c r="B6" s="540"/>
      <c r="C6" s="548"/>
      <c r="D6" s="288" t="s">
        <v>201</v>
      </c>
      <c r="E6" s="287" t="s">
        <v>208</v>
      </c>
      <c r="F6" s="287" t="s">
        <v>209</v>
      </c>
      <c r="G6" s="287" t="s">
        <v>133</v>
      </c>
      <c r="H6" s="287" t="s">
        <v>183</v>
      </c>
      <c r="I6" s="287" t="s">
        <v>182</v>
      </c>
      <c r="J6" s="287" t="s">
        <v>119</v>
      </c>
      <c r="K6" s="269" t="s">
        <v>252</v>
      </c>
      <c r="L6" s="269" t="s">
        <v>253</v>
      </c>
      <c r="M6" s="269"/>
      <c r="N6" s="289" t="s">
        <v>181</v>
      </c>
      <c r="O6" s="545"/>
    </row>
    <row r="7" spans="1:17" ht="31.5" customHeight="1">
      <c r="A7" s="288">
        <v>1</v>
      </c>
      <c r="B7" s="305" t="s">
        <v>190</v>
      </c>
      <c r="C7" s="301">
        <v>205366.5</v>
      </c>
      <c r="D7" s="290">
        <v>5545.6</v>
      </c>
      <c r="E7" s="259">
        <v>832</v>
      </c>
      <c r="F7" s="259">
        <v>107.9</v>
      </c>
      <c r="G7" s="259">
        <v>108.3</v>
      </c>
      <c r="H7" s="259">
        <v>208</v>
      </c>
      <c r="I7" s="259"/>
      <c r="J7" s="259">
        <v>4200</v>
      </c>
      <c r="K7" s="259">
        <v>912</v>
      </c>
      <c r="L7" s="422">
        <f>29760-700</f>
        <v>29060</v>
      </c>
      <c r="M7" s="422"/>
      <c r="N7" s="291">
        <v>700</v>
      </c>
      <c r="O7" s="298">
        <f>ROUND(SUM(C7:N7),1)</f>
        <v>247040.3</v>
      </c>
    </row>
    <row r="8" spans="1:17" ht="31.5" customHeight="1">
      <c r="A8" s="288">
        <v>1.1000000000000001</v>
      </c>
      <c r="B8" s="306" t="s">
        <v>119</v>
      </c>
      <c r="C8" s="304"/>
      <c r="D8" s="292" t="s">
        <v>175</v>
      </c>
      <c r="E8" s="280" t="s">
        <v>175</v>
      </c>
      <c r="F8" s="280" t="s">
        <v>175</v>
      </c>
      <c r="G8" s="280" t="s">
        <v>175</v>
      </c>
      <c r="H8" s="280" t="s">
        <v>175</v>
      </c>
      <c r="I8" s="280" t="s">
        <v>175</v>
      </c>
      <c r="J8" s="280" t="s">
        <v>175</v>
      </c>
      <c r="K8" s="280" t="s">
        <v>175</v>
      </c>
      <c r="L8" s="280" t="s">
        <v>175</v>
      </c>
      <c r="M8" s="423" t="s">
        <v>175</v>
      </c>
      <c r="N8" s="293" t="s">
        <v>175</v>
      </c>
      <c r="O8" s="299" t="s">
        <v>175</v>
      </c>
    </row>
    <row r="9" spans="1:17" ht="31.5" customHeight="1">
      <c r="A9" s="288">
        <v>1.2</v>
      </c>
      <c r="B9" s="306" t="s">
        <v>181</v>
      </c>
      <c r="C9" s="304">
        <v>6000</v>
      </c>
      <c r="D9" s="292" t="s">
        <v>175</v>
      </c>
      <c r="E9" s="280" t="s">
        <v>175</v>
      </c>
      <c r="F9" s="280" t="s">
        <v>175</v>
      </c>
      <c r="G9" s="280" t="s">
        <v>175</v>
      </c>
      <c r="H9" s="280" t="s">
        <v>175</v>
      </c>
      <c r="I9" s="280" t="s">
        <v>175</v>
      </c>
      <c r="J9" s="280" t="s">
        <v>175</v>
      </c>
      <c r="K9" s="280" t="s">
        <v>175</v>
      </c>
      <c r="L9" s="280" t="s">
        <v>175</v>
      </c>
      <c r="M9" s="423" t="s">
        <v>175</v>
      </c>
      <c r="N9" s="293" t="s">
        <v>175</v>
      </c>
      <c r="O9" s="299" t="s">
        <v>175</v>
      </c>
    </row>
    <row r="10" spans="1:17" ht="31.5" customHeight="1">
      <c r="A10" s="288">
        <v>1.3</v>
      </c>
      <c r="B10" s="421" t="s">
        <v>234</v>
      </c>
      <c r="C10" s="304"/>
      <c r="D10" s="292" t="s">
        <v>175</v>
      </c>
      <c r="E10" s="280" t="s">
        <v>175</v>
      </c>
      <c r="F10" s="280" t="s">
        <v>175</v>
      </c>
      <c r="G10" s="280" t="s">
        <v>175</v>
      </c>
      <c r="H10" s="280" t="s">
        <v>175</v>
      </c>
      <c r="I10" s="280" t="s">
        <v>175</v>
      </c>
      <c r="J10" s="280" t="s">
        <v>175</v>
      </c>
      <c r="K10" s="280" t="s">
        <v>175</v>
      </c>
      <c r="L10" s="280" t="s">
        <v>175</v>
      </c>
      <c r="M10" s="423" t="s">
        <v>175</v>
      </c>
      <c r="N10" s="293" t="s">
        <v>175</v>
      </c>
      <c r="O10" s="299" t="s">
        <v>175</v>
      </c>
    </row>
    <row r="11" spans="1:17" ht="48" customHeight="1">
      <c r="A11" s="288">
        <v>1.4</v>
      </c>
      <c r="B11" s="428" t="s">
        <v>246</v>
      </c>
      <c r="C11" s="304"/>
      <c r="D11" s="292" t="s">
        <v>175</v>
      </c>
      <c r="E11" s="280" t="s">
        <v>175</v>
      </c>
      <c r="F11" s="280" t="s">
        <v>175</v>
      </c>
      <c r="G11" s="280" t="s">
        <v>175</v>
      </c>
      <c r="H11" s="280" t="s">
        <v>175</v>
      </c>
      <c r="I11" s="280" t="s">
        <v>175</v>
      </c>
      <c r="J11" s="280" t="s">
        <v>175</v>
      </c>
      <c r="K11" s="280" t="s">
        <v>175</v>
      </c>
      <c r="L11" s="280" t="s">
        <v>175</v>
      </c>
      <c r="M11" s="423" t="s">
        <v>175</v>
      </c>
      <c r="N11" s="293" t="s">
        <v>175</v>
      </c>
      <c r="O11" s="299" t="s">
        <v>175</v>
      </c>
    </row>
    <row r="12" spans="1:17" ht="33.75" customHeight="1">
      <c r="A12" s="288">
        <v>2</v>
      </c>
      <c r="B12" s="307" t="s">
        <v>93</v>
      </c>
      <c r="C12" s="302">
        <v>9</v>
      </c>
      <c r="D12" s="294"/>
      <c r="E12" s="280" t="s">
        <v>175</v>
      </c>
      <c r="F12" s="280" t="s">
        <v>175</v>
      </c>
      <c r="G12" s="280" t="s">
        <v>175</v>
      </c>
      <c r="H12" s="280" t="s">
        <v>175</v>
      </c>
      <c r="I12" s="280" t="s">
        <v>175</v>
      </c>
      <c r="J12" s="280" t="s">
        <v>175</v>
      </c>
      <c r="K12" s="280" t="s">
        <v>175</v>
      </c>
      <c r="L12" s="280" t="s">
        <v>175</v>
      </c>
      <c r="M12" s="423" t="s">
        <v>175</v>
      </c>
      <c r="N12" s="293" t="s">
        <v>175</v>
      </c>
      <c r="O12" s="298">
        <f>ROUND(SUM(C12:N12),1)</f>
        <v>9</v>
      </c>
    </row>
    <row r="13" spans="1:17" s="169" customFormat="1" ht="34.5" customHeight="1" thickBot="1">
      <c r="A13" s="308"/>
      <c r="B13" s="309" t="s">
        <v>71</v>
      </c>
      <c r="C13" s="303" t="s">
        <v>175</v>
      </c>
      <c r="D13" s="295" t="s">
        <v>175</v>
      </c>
      <c r="E13" s="296" t="s">
        <v>175</v>
      </c>
      <c r="F13" s="296" t="s">
        <v>175</v>
      </c>
      <c r="G13" s="296" t="s">
        <v>175</v>
      </c>
      <c r="H13" s="296" t="s">
        <v>175</v>
      </c>
      <c r="I13" s="296" t="s">
        <v>175</v>
      </c>
      <c r="J13" s="296" t="s">
        <v>175</v>
      </c>
      <c r="K13" s="296" t="s">
        <v>175</v>
      </c>
      <c r="L13" s="296" t="s">
        <v>175</v>
      </c>
      <c r="M13" s="424" t="s">
        <v>175</v>
      </c>
      <c r="N13" s="297" t="s">
        <v>175</v>
      </c>
      <c r="O13" s="300">
        <f>ROUND(SUM(O7:O12),1)</f>
        <v>247049.3</v>
      </c>
    </row>
    <row r="14" spans="1:17" s="475" customFormat="1" ht="34.5" customHeight="1">
      <c r="B14" s="476"/>
      <c r="C14" s="477">
        <f>182933.2+20142.6+2000</f>
        <v>205075.80000000002</v>
      </c>
      <c r="D14" s="478">
        <f>3188.8-416</f>
        <v>2772.8</v>
      </c>
      <c r="E14" s="478">
        <f>416*2</f>
        <v>832</v>
      </c>
      <c r="F14" s="478"/>
      <c r="G14" s="478"/>
      <c r="H14" s="479"/>
      <c r="I14" s="479"/>
      <c r="J14" s="480">
        <f>1680.6*2</f>
        <v>3361.2</v>
      </c>
      <c r="K14" s="479">
        <f>456*2</f>
        <v>912</v>
      </c>
      <c r="L14" s="479">
        <f>14817.2*2</f>
        <v>29634.400000000001</v>
      </c>
      <c r="M14" s="479"/>
      <c r="N14" s="478"/>
      <c r="O14" s="481"/>
    </row>
    <row r="15" spans="1:17" s="482" customFormat="1" ht="21" customHeight="1">
      <c r="B15" s="483"/>
      <c r="C15" s="483"/>
      <c r="D15" s="484">
        <f>+D14*2</f>
        <v>5545.6</v>
      </c>
      <c r="E15" s="484"/>
      <c r="F15" s="485"/>
      <c r="G15" s="486"/>
      <c r="H15" s="487"/>
      <c r="I15" s="487"/>
      <c r="J15" s="484"/>
      <c r="K15" s="546"/>
      <c r="L15" s="546"/>
      <c r="M15" s="546"/>
      <c r="N15" s="546"/>
      <c r="O15" s="488"/>
    </row>
    <row r="16" spans="1:17" s="169" customFormat="1" ht="69" customHeight="1">
      <c r="B16" s="532" t="s">
        <v>186</v>
      </c>
      <c r="C16" s="549"/>
      <c r="D16" s="533"/>
      <c r="E16" s="214"/>
      <c r="H16" s="214"/>
      <c r="I16" s="532" t="s">
        <v>185</v>
      </c>
      <c r="J16" s="533"/>
      <c r="K16" s="214"/>
      <c r="L16" s="214"/>
      <c r="M16" s="214"/>
      <c r="N16" s="214"/>
      <c r="O16" s="214"/>
    </row>
    <row r="17" spans="2:15" s="169" customFormat="1" ht="48" customHeight="1">
      <c r="B17" s="218" t="s">
        <v>170</v>
      </c>
      <c r="C17" s="180" t="s">
        <v>207</v>
      </c>
      <c r="D17" s="180" t="s">
        <v>206</v>
      </c>
      <c r="E17" s="270"/>
      <c r="H17" s="234"/>
      <c r="I17" s="218" t="s">
        <v>170</v>
      </c>
      <c r="J17" s="180" t="s">
        <v>184</v>
      </c>
      <c r="K17" s="270"/>
      <c r="L17" s="270"/>
      <c r="M17" s="270"/>
      <c r="N17" s="270"/>
      <c r="O17" s="234"/>
    </row>
    <row r="18" spans="2:15" s="431" customFormat="1" ht="24" customHeight="1">
      <c r="B18" s="432">
        <v>104000</v>
      </c>
      <c r="C18" s="433">
        <f>ROUND(4*B18*2/1000,1)</f>
        <v>832</v>
      </c>
      <c r="D18" s="429">
        <v>107.9</v>
      </c>
      <c r="E18" s="434"/>
      <c r="H18" s="435"/>
      <c r="I18" s="432">
        <v>104000</v>
      </c>
      <c r="J18" s="430">
        <v>108.3</v>
      </c>
      <c r="K18" s="436"/>
      <c r="L18" s="436"/>
      <c r="M18" s="436"/>
      <c r="N18" s="436"/>
      <c r="O18" s="435"/>
    </row>
    <row r="19" spans="2:15" s="437" customFormat="1" ht="24" customHeight="1">
      <c r="B19" s="432">
        <v>108600</v>
      </c>
      <c r="C19" s="433">
        <f>ROUND(4*B19*2/1000,1)</f>
        <v>868.8</v>
      </c>
      <c r="D19" s="430">
        <v>112.6</v>
      </c>
      <c r="E19" s="438"/>
      <c r="H19" s="439"/>
      <c r="I19" s="440">
        <v>108600</v>
      </c>
      <c r="J19" s="430">
        <v>113.1</v>
      </c>
      <c r="K19" s="441"/>
      <c r="L19" s="441"/>
      <c r="M19" s="441"/>
      <c r="N19" s="441"/>
      <c r="O19" s="439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6" t="str">
        <f>+'Ekamut-caxs'!C82</f>
        <v>Կատրին Ղազարյան</v>
      </c>
      <c r="I21" s="536"/>
      <c r="J21" s="536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4" t="s">
        <v>96</v>
      </c>
      <c r="I22" s="534"/>
      <c r="J22" s="534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6" t="str">
        <f>+'Ekamut-caxs'!C84</f>
        <v>Արուսյակ  Հարությունյան</v>
      </c>
      <c r="I23" s="536"/>
      <c r="J23" s="536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4" t="s">
        <v>96</v>
      </c>
      <c r="I24" s="534"/>
      <c r="J24" s="534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9" zoomScale="110" zoomScaleSheetLayoutView="110" workbookViewId="0">
      <selection activeCell="A68" sqref="A68"/>
    </sheetView>
  </sheetViews>
  <sheetFormatPr defaultColWidth="9.140625" defaultRowHeight="16.5"/>
  <cols>
    <col min="1" max="1" width="4.140625" style="334" customWidth="1"/>
    <col min="2" max="2" width="14" style="334" customWidth="1"/>
    <col min="3" max="3" width="10.85546875" style="334" customWidth="1"/>
    <col min="4" max="4" width="16.7109375" style="334" customWidth="1"/>
    <col min="5" max="5" width="10.28515625" style="334" customWidth="1"/>
    <col min="6" max="6" width="17" style="334" customWidth="1"/>
    <col min="7" max="7" width="11.42578125" style="334" customWidth="1"/>
    <col min="8" max="8" width="14.42578125" style="334" customWidth="1"/>
    <col min="9" max="10" width="14.85546875" style="334" customWidth="1"/>
    <col min="11" max="11" width="10.85546875" style="334" customWidth="1"/>
    <col min="12" max="12" width="12.85546875" style="334" customWidth="1"/>
    <col min="13" max="13" width="14.85546875" style="334" customWidth="1"/>
    <col min="14" max="14" width="10.5703125" style="334" customWidth="1"/>
    <col min="15" max="15" width="11.7109375" style="334" customWidth="1"/>
    <col min="16" max="16384" width="9.140625" style="334"/>
  </cols>
  <sheetData>
    <row r="1" spans="1:15" s="333" customFormat="1" ht="18.75" customHeight="1">
      <c r="A1" s="550" t="s">
        <v>69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</row>
    <row r="2" spans="1:15" s="333" customFormat="1" ht="21.75" customHeight="1">
      <c r="A2" s="551" t="str">
        <f>+'Ekamut-caxs'!A16:D16</f>
        <v xml:space="preserve">«Ա. Սպենդիարյանի անվան երաժշտական մասնագիտական դպրոց» ՀՈԱԿ-ի 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  <c r="M2" s="551"/>
    </row>
    <row r="3" spans="1:15" s="333" customFormat="1" ht="21" customHeight="1">
      <c r="A3" s="551" t="s">
        <v>97</v>
      </c>
      <c r="B3" s="551"/>
      <c r="C3" s="551"/>
      <c r="D3" s="551"/>
      <c r="E3" s="551"/>
      <c r="F3" s="551"/>
      <c r="G3" s="551"/>
      <c r="H3" s="551"/>
      <c r="I3" s="551"/>
      <c r="J3" s="551"/>
      <c r="K3" s="551"/>
      <c r="L3" s="551"/>
      <c r="M3" s="551"/>
    </row>
    <row r="4" spans="1:15" ht="21" customHeight="1" thickBot="1"/>
    <row r="5" spans="1:15" s="335" customFormat="1" ht="24.75" customHeight="1">
      <c r="A5" s="552" t="s">
        <v>117</v>
      </c>
      <c r="B5" s="554" t="s">
        <v>98</v>
      </c>
      <c r="C5" s="556" t="s">
        <v>99</v>
      </c>
      <c r="D5" s="557"/>
      <c r="E5" s="557"/>
      <c r="F5" s="558"/>
      <c r="G5" s="559" t="s">
        <v>100</v>
      </c>
      <c r="H5" s="559"/>
      <c r="I5" s="559"/>
      <c r="J5" s="559"/>
      <c r="K5" s="559" t="s">
        <v>124</v>
      </c>
      <c r="L5" s="559"/>
      <c r="M5" s="559"/>
      <c r="N5" s="559"/>
      <c r="O5" s="559"/>
    </row>
    <row r="6" spans="1:15" s="341" customFormat="1" ht="51" customHeight="1">
      <c r="A6" s="553"/>
      <c r="B6" s="555"/>
      <c r="C6" s="336" t="s">
        <v>211</v>
      </c>
      <c r="D6" s="337" t="s">
        <v>212</v>
      </c>
      <c r="E6" s="337" t="s">
        <v>220</v>
      </c>
      <c r="F6" s="338" t="s">
        <v>221</v>
      </c>
      <c r="G6" s="337" t="s">
        <v>213</v>
      </c>
      <c r="H6" s="339" t="s">
        <v>212</v>
      </c>
      <c r="I6" s="337" t="s">
        <v>222</v>
      </c>
      <c r="J6" s="339" t="s">
        <v>221</v>
      </c>
      <c r="K6" s="337" t="s">
        <v>211</v>
      </c>
      <c r="L6" s="337" t="s">
        <v>220</v>
      </c>
      <c r="M6" s="339" t="s">
        <v>223</v>
      </c>
      <c r="N6" s="340" t="s">
        <v>224</v>
      </c>
      <c r="O6" s="340" t="s">
        <v>225</v>
      </c>
    </row>
    <row r="7" spans="1:15" ht="19.5" customHeight="1">
      <c r="A7" s="342">
        <v>1</v>
      </c>
      <c r="B7" s="343" t="s">
        <v>101</v>
      </c>
      <c r="C7" s="446">
        <v>8671</v>
      </c>
      <c r="D7" s="447">
        <v>1205269</v>
      </c>
      <c r="E7" s="445">
        <v>7859</v>
      </c>
      <c r="F7" s="385">
        <v>1129338</v>
      </c>
      <c r="G7" s="346">
        <v>3468</v>
      </c>
      <c r="H7" s="233">
        <v>166395</v>
      </c>
      <c r="I7" s="344">
        <v>3322</v>
      </c>
      <c r="J7" s="347">
        <v>177661</v>
      </c>
      <c r="K7" s="348">
        <v>59</v>
      </c>
      <c r="L7" s="344">
        <v>80</v>
      </c>
      <c r="M7" s="349">
        <f>+L7*200.47</f>
        <v>16037.6</v>
      </c>
      <c r="N7" s="350">
        <v>289.02999999999997</v>
      </c>
      <c r="O7" s="351">
        <f>+N7+M7</f>
        <v>16326.630000000001</v>
      </c>
    </row>
    <row r="8" spans="1:15" ht="19.5" customHeight="1">
      <c r="A8" s="342">
        <v>2</v>
      </c>
      <c r="B8" s="343" t="s">
        <v>226</v>
      </c>
      <c r="C8" s="446">
        <v>6591</v>
      </c>
      <c r="D8" s="447">
        <v>916149</v>
      </c>
      <c r="E8" s="445">
        <v>7339</v>
      </c>
      <c r="F8" s="385">
        <v>1054614</v>
      </c>
      <c r="G8" s="346">
        <v>2812</v>
      </c>
      <c r="H8" s="233">
        <v>150386</v>
      </c>
      <c r="I8" s="344">
        <v>3496</v>
      </c>
      <c r="J8" s="347">
        <v>186966</v>
      </c>
      <c r="K8" s="348">
        <v>82</v>
      </c>
      <c r="L8" s="344">
        <v>78</v>
      </c>
      <c r="M8" s="349">
        <f t="shared" ref="M8:M18" si="0">+L8*200.47</f>
        <v>15636.66</v>
      </c>
      <c r="N8" s="350">
        <f t="shared" ref="N8:N18" si="1">+L8*7.94904</f>
        <v>620.02512000000002</v>
      </c>
      <c r="O8" s="351">
        <f t="shared" ref="O8:O18" si="2">+N8+M8</f>
        <v>16256.68512</v>
      </c>
    </row>
    <row r="9" spans="1:15" ht="19.5" customHeight="1">
      <c r="A9" s="342">
        <v>3</v>
      </c>
      <c r="B9" s="343" t="s">
        <v>102</v>
      </c>
      <c r="C9" s="446">
        <v>6897</v>
      </c>
      <c r="D9" s="447">
        <v>958683</v>
      </c>
      <c r="E9" s="445">
        <v>3082</v>
      </c>
      <c r="F9" s="385">
        <v>442883</v>
      </c>
      <c r="G9" s="346">
        <v>2805</v>
      </c>
      <c r="H9" s="233">
        <v>150011</v>
      </c>
      <c r="I9" s="344">
        <v>2458</v>
      </c>
      <c r="J9" s="347">
        <v>131454</v>
      </c>
      <c r="K9" s="348">
        <v>67</v>
      </c>
      <c r="L9" s="344">
        <v>69</v>
      </c>
      <c r="M9" s="349">
        <f t="shared" si="0"/>
        <v>13832.43</v>
      </c>
      <c r="N9" s="350">
        <f t="shared" si="1"/>
        <v>548.48375999999996</v>
      </c>
      <c r="O9" s="351">
        <f t="shared" si="2"/>
        <v>14380.913759999999</v>
      </c>
    </row>
    <row r="10" spans="1:15" ht="19.5" customHeight="1">
      <c r="A10" s="342">
        <v>4</v>
      </c>
      <c r="B10" s="343" t="s">
        <v>103</v>
      </c>
      <c r="C10" s="448">
        <v>1</v>
      </c>
      <c r="D10" s="351">
        <v>144</v>
      </c>
      <c r="E10" s="445">
        <v>442</v>
      </c>
      <c r="F10" s="385">
        <v>63515</v>
      </c>
      <c r="G10" s="346">
        <v>1845</v>
      </c>
      <c r="H10" s="352">
        <v>98671</v>
      </c>
      <c r="I10" s="344">
        <v>1804</v>
      </c>
      <c r="J10" s="347">
        <v>96478</v>
      </c>
      <c r="K10" s="348">
        <v>93</v>
      </c>
      <c r="L10" s="344">
        <v>130</v>
      </c>
      <c r="M10" s="349">
        <f t="shared" si="0"/>
        <v>26061.1</v>
      </c>
      <c r="N10" s="350">
        <f t="shared" si="1"/>
        <v>1033.3751999999999</v>
      </c>
      <c r="O10" s="351">
        <f t="shared" si="2"/>
        <v>27094.475199999997</v>
      </c>
    </row>
    <row r="11" spans="1:15" ht="19.5" customHeight="1">
      <c r="A11" s="342">
        <v>5</v>
      </c>
      <c r="B11" s="343" t="s">
        <v>104</v>
      </c>
      <c r="C11" s="448" t="s">
        <v>202</v>
      </c>
      <c r="D11" s="351" t="s">
        <v>202</v>
      </c>
      <c r="E11" s="445">
        <v>8</v>
      </c>
      <c r="F11" s="385">
        <v>1150</v>
      </c>
      <c r="G11" s="346">
        <v>1795</v>
      </c>
      <c r="H11" s="352">
        <v>95997</v>
      </c>
      <c r="I11" s="344">
        <v>1607</v>
      </c>
      <c r="J11" s="347">
        <v>85942</v>
      </c>
      <c r="K11" s="348">
        <v>66</v>
      </c>
      <c r="L11" s="344">
        <v>89</v>
      </c>
      <c r="M11" s="349">
        <f t="shared" si="0"/>
        <v>17841.829999999998</v>
      </c>
      <c r="N11" s="350">
        <f t="shared" si="1"/>
        <v>707.46456000000001</v>
      </c>
      <c r="O11" s="351">
        <f t="shared" si="2"/>
        <v>18549.294559999998</v>
      </c>
    </row>
    <row r="12" spans="1:15" ht="19.5" customHeight="1">
      <c r="A12" s="342">
        <v>6</v>
      </c>
      <c r="B12" s="343" t="s">
        <v>105</v>
      </c>
      <c r="C12" s="448" t="s">
        <v>202</v>
      </c>
      <c r="D12" s="351" t="s">
        <v>202</v>
      </c>
      <c r="E12" s="445"/>
      <c r="F12" s="385"/>
      <c r="G12" s="346">
        <v>1591</v>
      </c>
      <c r="H12" s="352">
        <v>85087</v>
      </c>
      <c r="I12" s="344">
        <v>1473</v>
      </c>
      <c r="J12" s="347">
        <v>78776</v>
      </c>
      <c r="K12" s="348">
        <v>79</v>
      </c>
      <c r="L12" s="344">
        <v>131</v>
      </c>
      <c r="M12" s="349">
        <f t="shared" si="0"/>
        <v>26261.57</v>
      </c>
      <c r="N12" s="350">
        <f t="shared" si="1"/>
        <v>1041.3242399999999</v>
      </c>
      <c r="O12" s="351">
        <f t="shared" si="2"/>
        <v>27302.894240000001</v>
      </c>
    </row>
    <row r="13" spans="1:15" ht="19.5" customHeight="1">
      <c r="A13" s="342">
        <v>7</v>
      </c>
      <c r="B13" s="343" t="s">
        <v>106</v>
      </c>
      <c r="C13" s="448" t="s">
        <v>202</v>
      </c>
      <c r="D13" s="351" t="s">
        <v>202</v>
      </c>
      <c r="E13" s="445"/>
      <c r="F13" s="385"/>
      <c r="G13" s="346">
        <v>1124</v>
      </c>
      <c r="H13" s="352">
        <v>60112</v>
      </c>
      <c r="I13" s="344">
        <v>1142</v>
      </c>
      <c r="J13" s="347">
        <v>61074</v>
      </c>
      <c r="K13" s="348">
        <v>63</v>
      </c>
      <c r="L13" s="344">
        <v>70</v>
      </c>
      <c r="M13" s="349">
        <f t="shared" si="0"/>
        <v>14032.9</v>
      </c>
      <c r="N13" s="350">
        <f t="shared" si="1"/>
        <v>556.43280000000004</v>
      </c>
      <c r="O13" s="351">
        <f t="shared" si="2"/>
        <v>14589.3328</v>
      </c>
    </row>
    <row r="14" spans="1:15" ht="19.5" customHeight="1">
      <c r="A14" s="342">
        <v>8</v>
      </c>
      <c r="B14" s="353" t="s">
        <v>107</v>
      </c>
      <c r="C14" s="448" t="s">
        <v>202</v>
      </c>
      <c r="D14" s="351" t="s">
        <v>202</v>
      </c>
      <c r="E14" s="445"/>
      <c r="F14" s="385"/>
      <c r="G14" s="346">
        <v>1147</v>
      </c>
      <c r="H14" s="352">
        <v>61342</v>
      </c>
      <c r="I14" s="445">
        <v>1119</v>
      </c>
      <c r="J14" s="347">
        <v>59844</v>
      </c>
      <c r="K14" s="348">
        <v>18</v>
      </c>
      <c r="L14" s="344">
        <v>74</v>
      </c>
      <c r="M14" s="349">
        <f t="shared" si="0"/>
        <v>14834.78</v>
      </c>
      <c r="N14" s="350">
        <f t="shared" si="1"/>
        <v>588.22896000000003</v>
      </c>
      <c r="O14" s="351">
        <f t="shared" si="2"/>
        <v>15423.008960000001</v>
      </c>
    </row>
    <row r="15" spans="1:15" ht="19.5" customHeight="1">
      <c r="A15" s="342">
        <v>9</v>
      </c>
      <c r="B15" s="353" t="s">
        <v>108</v>
      </c>
      <c r="C15" s="448" t="s">
        <v>202</v>
      </c>
      <c r="D15" s="351" t="s">
        <v>202</v>
      </c>
      <c r="E15" s="445"/>
      <c r="F15" s="385"/>
      <c r="G15" s="346">
        <v>1551</v>
      </c>
      <c r="H15" s="352">
        <v>82947</v>
      </c>
      <c r="I15" s="344">
        <v>1500</v>
      </c>
      <c r="J15" s="347">
        <v>80220</v>
      </c>
      <c r="K15" s="348">
        <v>75</v>
      </c>
      <c r="L15" s="344">
        <v>62</v>
      </c>
      <c r="M15" s="349">
        <f t="shared" si="0"/>
        <v>12429.14</v>
      </c>
      <c r="N15" s="350">
        <f t="shared" si="1"/>
        <v>492.84048000000001</v>
      </c>
      <c r="O15" s="351">
        <f t="shared" si="2"/>
        <v>12921.98048</v>
      </c>
    </row>
    <row r="16" spans="1:15" ht="19.5" customHeight="1">
      <c r="A16" s="342">
        <v>10</v>
      </c>
      <c r="B16" s="353" t="s">
        <v>109</v>
      </c>
      <c r="C16" s="448">
        <v>62</v>
      </c>
      <c r="D16" s="351">
        <v>8909</v>
      </c>
      <c r="E16" s="445"/>
      <c r="F16" s="385"/>
      <c r="G16" s="354">
        <v>1656</v>
      </c>
      <c r="H16" s="352">
        <v>88563</v>
      </c>
      <c r="I16" s="344">
        <v>1677</v>
      </c>
      <c r="J16" s="347">
        <v>89686</v>
      </c>
      <c r="K16" s="348">
        <v>106</v>
      </c>
      <c r="L16" s="344">
        <v>50</v>
      </c>
      <c r="M16" s="349">
        <f t="shared" si="0"/>
        <v>10023.5</v>
      </c>
      <c r="N16" s="350">
        <f t="shared" si="1"/>
        <v>397.452</v>
      </c>
      <c r="O16" s="351">
        <f t="shared" si="2"/>
        <v>10420.951999999999</v>
      </c>
    </row>
    <row r="17" spans="1:15" ht="19.5" customHeight="1">
      <c r="A17" s="342">
        <v>11</v>
      </c>
      <c r="B17" s="353" t="s">
        <v>110</v>
      </c>
      <c r="C17" s="355">
        <v>4845</v>
      </c>
      <c r="D17" s="356">
        <v>696227</v>
      </c>
      <c r="E17" s="449">
        <f>+MAX(C17,E9)</f>
        <v>4845</v>
      </c>
      <c r="F17" s="450">
        <f>+E17*143.7</f>
        <v>696226.5</v>
      </c>
      <c r="G17" s="358">
        <v>2629</v>
      </c>
      <c r="H17" s="359">
        <v>140599</v>
      </c>
      <c r="I17" s="357">
        <f>+MAX(G17,I7)</f>
        <v>3322</v>
      </c>
      <c r="J17" s="360">
        <f>+I17*53.48</f>
        <v>177660.56</v>
      </c>
      <c r="K17" s="361">
        <v>56</v>
      </c>
      <c r="L17" s="357">
        <f>+MAX(K17,L8)</f>
        <v>78</v>
      </c>
      <c r="M17" s="349">
        <f t="shared" si="0"/>
        <v>15636.66</v>
      </c>
      <c r="N17" s="350">
        <f t="shared" si="1"/>
        <v>620.02512000000002</v>
      </c>
      <c r="O17" s="351">
        <f t="shared" si="2"/>
        <v>16256.68512</v>
      </c>
    </row>
    <row r="18" spans="1:15" ht="19.5" customHeight="1">
      <c r="A18" s="342">
        <v>12</v>
      </c>
      <c r="B18" s="353" t="s">
        <v>111</v>
      </c>
      <c r="C18" s="355">
        <v>7311</v>
      </c>
      <c r="D18" s="356">
        <v>1050591</v>
      </c>
      <c r="E18" s="449">
        <f>+MAX(C18,E7)</f>
        <v>7859</v>
      </c>
      <c r="F18" s="450">
        <f>+E18*143.7</f>
        <v>1129338.2999999998</v>
      </c>
      <c r="G18" s="358">
        <v>2996</v>
      </c>
      <c r="H18" s="359">
        <v>160226</v>
      </c>
      <c r="I18" s="357">
        <f>+MAX(G18,I7)</f>
        <v>3322</v>
      </c>
      <c r="J18" s="360">
        <f>+I18*53.48</f>
        <v>177660.56</v>
      </c>
      <c r="K18" s="361">
        <v>71</v>
      </c>
      <c r="L18" s="357">
        <f>+MAX(K18,L7)</f>
        <v>80</v>
      </c>
      <c r="M18" s="349">
        <f t="shared" si="0"/>
        <v>16037.6</v>
      </c>
      <c r="N18" s="350">
        <f t="shared" si="1"/>
        <v>635.92319999999995</v>
      </c>
      <c r="O18" s="351">
        <f t="shared" si="2"/>
        <v>16673.5232</v>
      </c>
    </row>
    <row r="19" spans="1:15" ht="32.25" customHeight="1" thickBot="1">
      <c r="A19" s="362"/>
      <c r="B19" s="363" t="s">
        <v>94</v>
      </c>
      <c r="C19" s="364">
        <f t="shared" ref="C19:K19" si="3">SUM(C7:C18)</f>
        <v>34378</v>
      </c>
      <c r="D19" s="365">
        <f t="shared" si="3"/>
        <v>4835972</v>
      </c>
      <c r="E19" s="366">
        <v>1</v>
      </c>
      <c r="F19" s="367">
        <f>SUM(F7:F18)</f>
        <v>4517064.8</v>
      </c>
      <c r="G19" s="368">
        <f>SUM(G7:G18)</f>
        <v>25419</v>
      </c>
      <c r="H19" s="365">
        <f>SUM(H7:H18)</f>
        <v>1340336</v>
      </c>
      <c r="I19" s="366">
        <f>SUM(I7:I18)</f>
        <v>26242</v>
      </c>
      <c r="J19" s="369">
        <f>SUM(J7:J18)</f>
        <v>1403422.12</v>
      </c>
      <c r="K19" s="364">
        <f t="shared" si="3"/>
        <v>835</v>
      </c>
      <c r="L19" s="366">
        <f>SUM(L7:L18)</f>
        <v>991</v>
      </c>
      <c r="M19" s="369">
        <f>SUM(M7:M18)</f>
        <v>198665.77000000002</v>
      </c>
      <c r="N19" s="370">
        <f>SUM(N7:N18)</f>
        <v>7530.6054400000003</v>
      </c>
      <c r="O19" s="369">
        <f>SUM(O7:O18)</f>
        <v>206196.37544</v>
      </c>
    </row>
    <row r="20" spans="1:15" ht="21.75" customHeight="1">
      <c r="B20" s="371"/>
      <c r="C20" s="372"/>
      <c r="D20" s="373"/>
      <c r="E20" s="372"/>
      <c r="F20" s="373">
        <f>ROUND(F19/1000,1)</f>
        <v>4517.1000000000004</v>
      </c>
      <c r="G20" s="372"/>
      <c r="H20" s="373"/>
      <c r="I20" s="372"/>
      <c r="J20" s="373">
        <f>ROUND(J19/1000,1)</f>
        <v>1403.4</v>
      </c>
      <c r="K20" s="372"/>
      <c r="L20" s="372"/>
      <c r="M20" s="373">
        <f>ROUND(M19/1000,1)</f>
        <v>198.7</v>
      </c>
      <c r="N20" s="373">
        <f t="shared" ref="N20:O20" si="4">ROUND(N19/1000,1)</f>
        <v>7.5</v>
      </c>
      <c r="O20" s="373">
        <f t="shared" si="4"/>
        <v>206.2</v>
      </c>
    </row>
    <row r="21" spans="1:15" ht="33.75" customHeight="1" thickBot="1">
      <c r="B21" s="561" t="s">
        <v>227</v>
      </c>
      <c r="C21" s="561"/>
      <c r="D21" s="561"/>
      <c r="E21" s="374"/>
      <c r="F21" s="375"/>
      <c r="H21" s="374"/>
      <c r="M21" s="373"/>
    </row>
    <row r="22" spans="1:15" s="333" customFormat="1" ht="34.5" customHeight="1">
      <c r="A22" s="376"/>
      <c r="B22" s="377" t="s">
        <v>128</v>
      </c>
      <c r="C22" s="378" t="s">
        <v>129</v>
      </c>
      <c r="D22" s="378" t="s">
        <v>202</v>
      </c>
      <c r="E22" s="378" t="s">
        <v>202</v>
      </c>
      <c r="F22" s="379" t="s">
        <v>202</v>
      </c>
      <c r="G22" s="378" t="s">
        <v>129</v>
      </c>
      <c r="H22" s="378" t="s">
        <v>202</v>
      </c>
      <c r="I22" s="378" t="s">
        <v>202</v>
      </c>
      <c r="J22" s="380" t="s">
        <v>202</v>
      </c>
      <c r="K22" s="378" t="s">
        <v>129</v>
      </c>
      <c r="L22" s="378" t="s">
        <v>202</v>
      </c>
      <c r="M22" s="381" t="s">
        <v>202</v>
      </c>
      <c r="N22" s="376" t="s">
        <v>202</v>
      </c>
      <c r="O22" s="380" t="s">
        <v>202</v>
      </c>
    </row>
    <row r="23" spans="1:15" ht="23.25" customHeight="1">
      <c r="A23" s="382">
        <v>1</v>
      </c>
      <c r="B23" s="383"/>
      <c r="C23" s="356"/>
      <c r="D23" s="351" t="s">
        <v>202</v>
      </c>
      <c r="E23" s="351" t="s">
        <v>202</v>
      </c>
      <c r="F23" s="345">
        <v>903.4</v>
      </c>
      <c r="G23" s="384"/>
      <c r="H23" s="351" t="s">
        <v>202</v>
      </c>
      <c r="I23" s="351" t="s">
        <v>202</v>
      </c>
      <c r="J23" s="385"/>
      <c r="K23" s="384"/>
      <c r="L23" s="351" t="s">
        <v>202</v>
      </c>
      <c r="M23" s="386"/>
      <c r="N23" s="382" t="s">
        <v>202</v>
      </c>
      <c r="O23" s="387" t="s">
        <v>202</v>
      </c>
    </row>
    <row r="24" spans="1:15" ht="23.25" customHeight="1">
      <c r="A24" s="382">
        <v>2</v>
      </c>
      <c r="B24" s="383"/>
      <c r="C24" s="356"/>
      <c r="D24" s="351" t="s">
        <v>202</v>
      </c>
      <c r="E24" s="351" t="s">
        <v>202</v>
      </c>
      <c r="F24" s="345">
        <v>41.4</v>
      </c>
      <c r="G24" s="384"/>
      <c r="H24" s="351" t="s">
        <v>202</v>
      </c>
      <c r="I24" s="351" t="s">
        <v>202</v>
      </c>
      <c r="J24" s="385"/>
      <c r="K24" s="384"/>
      <c r="L24" s="351" t="s">
        <v>202</v>
      </c>
      <c r="M24" s="386"/>
      <c r="N24" s="382" t="s">
        <v>202</v>
      </c>
      <c r="O24" s="387" t="s">
        <v>202</v>
      </c>
    </row>
    <row r="25" spans="1:15" s="341" customFormat="1" ht="23.25" customHeight="1">
      <c r="A25" s="342">
        <v>3</v>
      </c>
      <c r="B25" s="388"/>
      <c r="C25" s="389"/>
      <c r="D25" s="390" t="s">
        <v>202</v>
      </c>
      <c r="E25" s="390" t="s">
        <v>202</v>
      </c>
      <c r="F25" s="391"/>
      <c r="G25" s="392"/>
      <c r="H25" s="390" t="s">
        <v>202</v>
      </c>
      <c r="I25" s="390" t="s">
        <v>202</v>
      </c>
      <c r="J25" s="391"/>
      <c r="K25" s="392"/>
      <c r="L25" s="390" t="s">
        <v>202</v>
      </c>
      <c r="M25" s="393"/>
      <c r="N25" s="394" t="s">
        <v>202</v>
      </c>
      <c r="O25" s="395" t="s">
        <v>202</v>
      </c>
    </row>
    <row r="26" spans="1:15" s="333" customFormat="1" ht="24" customHeight="1">
      <c r="A26" s="396"/>
      <c r="B26" s="397" t="s">
        <v>71</v>
      </c>
      <c r="C26" s="398" t="s">
        <v>202</v>
      </c>
      <c r="D26" s="398" t="s">
        <v>202</v>
      </c>
      <c r="E26" s="398" t="s">
        <v>202</v>
      </c>
      <c r="F26" s="399">
        <f>SUM(F23:F25)</f>
        <v>944.8</v>
      </c>
      <c r="G26" s="400" t="s">
        <v>202</v>
      </c>
      <c r="H26" s="398" t="s">
        <v>202</v>
      </c>
      <c r="I26" s="398" t="s">
        <v>202</v>
      </c>
      <c r="J26" s="399">
        <f>SUM(J23:J25)</f>
        <v>0</v>
      </c>
      <c r="K26" s="400" t="s">
        <v>202</v>
      </c>
      <c r="L26" s="398" t="s">
        <v>202</v>
      </c>
      <c r="M26" s="401">
        <f>SUM(M23:M25)</f>
        <v>0</v>
      </c>
      <c r="N26" s="396" t="s">
        <v>202</v>
      </c>
      <c r="O26" s="402" t="s">
        <v>202</v>
      </c>
    </row>
    <row r="27" spans="1:15" s="333" customFormat="1" ht="27" customHeight="1" thickBot="1">
      <c r="A27" s="403"/>
      <c r="B27" s="404" t="s">
        <v>228</v>
      </c>
      <c r="C27" s="365"/>
      <c r="D27" s="365" t="s">
        <v>202</v>
      </c>
      <c r="E27" s="365" t="s">
        <v>202</v>
      </c>
      <c r="F27" s="367">
        <f>+F20-F26</f>
        <v>3572.3</v>
      </c>
      <c r="G27" s="405" t="s">
        <v>202</v>
      </c>
      <c r="H27" s="365" t="s">
        <v>202</v>
      </c>
      <c r="I27" s="365" t="s">
        <v>202</v>
      </c>
      <c r="J27" s="367">
        <f>J20-J26</f>
        <v>1403.4</v>
      </c>
      <c r="K27" s="405" t="s">
        <v>202</v>
      </c>
      <c r="L27" s="365" t="s">
        <v>202</v>
      </c>
      <c r="M27" s="369">
        <f>M20-M26</f>
        <v>198.7</v>
      </c>
      <c r="N27" s="403" t="s">
        <v>202</v>
      </c>
      <c r="O27" s="367">
        <f>+O20-M26</f>
        <v>206.2</v>
      </c>
    </row>
    <row r="28" spans="1:15" s="333" customFormat="1" ht="25.5" customHeight="1" thickBot="1">
      <c r="B28" s="406"/>
      <c r="F28" s="373"/>
      <c r="J28" s="407" t="s">
        <v>130</v>
      </c>
      <c r="K28" s="408"/>
      <c r="L28" s="408"/>
      <c r="M28" s="409">
        <f>+F26+J26+M26</f>
        <v>944.8</v>
      </c>
    </row>
    <row r="29" spans="1:15" s="333" customFormat="1" ht="20.25" customHeight="1">
      <c r="B29" s="406"/>
      <c r="F29" s="373"/>
      <c r="M29" s="373"/>
    </row>
    <row r="30" spans="1:15" s="371" customFormat="1" ht="25.5" customHeight="1">
      <c r="B30" s="410"/>
      <c r="C30" s="551" t="s">
        <v>2</v>
      </c>
      <c r="D30" s="551"/>
      <c r="E30" s="410"/>
      <c r="F30" s="410"/>
      <c r="G30" s="562"/>
      <c r="H30" s="562"/>
      <c r="I30" s="411"/>
      <c r="J30" s="563" t="str">
        <f>+'Ekamut-caxs'!C82</f>
        <v>Կատրին Ղազարյան</v>
      </c>
      <c r="K30" s="563"/>
      <c r="M30" s="375"/>
    </row>
    <row r="31" spans="1:15" s="333" customFormat="1">
      <c r="C31" s="412"/>
      <c r="D31" s="412"/>
      <c r="E31" s="413"/>
      <c r="F31" s="413"/>
      <c r="G31" s="564" t="s">
        <v>95</v>
      </c>
      <c r="H31" s="564"/>
      <c r="I31" s="414"/>
      <c r="J31" s="564" t="s">
        <v>112</v>
      </c>
      <c r="K31" s="564"/>
    </row>
    <row r="32" spans="1:15" s="371" customFormat="1" ht="33" customHeight="1">
      <c r="B32" s="410"/>
      <c r="C32" s="415" t="s">
        <v>6</v>
      </c>
      <c r="D32" s="415"/>
      <c r="E32" s="410"/>
      <c r="F32" s="410"/>
      <c r="G32" s="563"/>
      <c r="H32" s="563"/>
      <c r="I32" s="416"/>
      <c r="J32" s="563" t="str">
        <f>+'Ekamut-caxs'!C84</f>
        <v>Արուսյակ  Հարությունյան</v>
      </c>
      <c r="K32" s="563"/>
    </row>
    <row r="33" spans="3:13" s="333" customFormat="1">
      <c r="C33" s="374"/>
      <c r="D33" s="374"/>
      <c r="G33" s="564" t="s">
        <v>95</v>
      </c>
      <c r="H33" s="564"/>
      <c r="I33" s="414"/>
      <c r="J33" s="564" t="s">
        <v>112</v>
      </c>
      <c r="K33" s="564"/>
    </row>
    <row r="34" spans="3:13">
      <c r="F34" s="417" t="s">
        <v>1</v>
      </c>
    </row>
    <row r="35" spans="3:13" ht="16.5" customHeight="1">
      <c r="C35" s="418" t="s">
        <v>113</v>
      </c>
      <c r="D35" s="418"/>
      <c r="E35" s="418" t="s">
        <v>114</v>
      </c>
      <c r="F35" s="418" t="s">
        <v>229</v>
      </c>
      <c r="I35" s="419" t="s">
        <v>115</v>
      </c>
      <c r="J35" s="420" t="s">
        <v>214</v>
      </c>
      <c r="K35" s="420"/>
      <c r="L35" s="420" t="s">
        <v>215</v>
      </c>
      <c r="M35" s="420" t="s">
        <v>216</v>
      </c>
    </row>
    <row r="36" spans="3:13" ht="16.5" customHeight="1">
      <c r="C36" s="418" t="s">
        <v>116</v>
      </c>
      <c r="D36" s="418"/>
      <c r="E36" s="418" t="s">
        <v>114</v>
      </c>
      <c r="F36" s="418" t="s">
        <v>230</v>
      </c>
      <c r="I36" s="560" t="s">
        <v>231</v>
      </c>
      <c r="J36" s="560"/>
      <c r="K36" s="420"/>
      <c r="L36" s="560" t="s">
        <v>232</v>
      </c>
      <c r="M36" s="560"/>
    </row>
    <row r="37" spans="3:13">
      <c r="C37" s="418"/>
      <c r="D37" s="418"/>
      <c r="E37" s="560" t="s">
        <v>233</v>
      </c>
      <c r="F37" s="560"/>
      <c r="I37" s="560"/>
      <c r="J37" s="560"/>
      <c r="K37" s="420"/>
      <c r="L37" s="560"/>
      <c r="M37" s="560"/>
    </row>
    <row r="38" spans="3:13">
      <c r="C38" s="418"/>
      <c r="D38" s="418"/>
      <c r="E38" s="560"/>
      <c r="F38" s="560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workbookViewId="0">
      <selection activeCell="A68" sqref="A68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7" customFormat="1" ht="24" customHeight="1">
      <c r="A1" s="527" t="s">
        <v>69</v>
      </c>
      <c r="B1" s="527"/>
      <c r="C1" s="527"/>
      <c r="D1" s="527"/>
    </row>
    <row r="2" spans="1:5" ht="23.25" customHeight="1">
      <c r="A2" s="530" t="str">
        <f>+'Ekamut-caxs'!A16:D16</f>
        <v xml:space="preserve">«Ա. Սպենդիարյանի անվան երաժշտական մասնագիտական դպրոց» ՀՈԱԿ-ի </v>
      </c>
      <c r="B2" s="530"/>
      <c r="C2" s="530"/>
      <c r="D2" s="530"/>
    </row>
    <row r="3" spans="1:5" ht="28.5" customHeight="1">
      <c r="A3" s="530" t="s">
        <v>244</v>
      </c>
      <c r="B3" s="530"/>
      <c r="C3" s="530"/>
      <c r="D3" s="530"/>
    </row>
    <row r="5" spans="1:5">
      <c r="D5" s="179" t="s">
        <v>127</v>
      </c>
    </row>
    <row r="6" spans="1:5" ht="124.5" customHeight="1">
      <c r="A6" s="271" t="s">
        <v>3</v>
      </c>
      <c r="B6" s="271" t="s">
        <v>98</v>
      </c>
      <c r="C6" s="271" t="s">
        <v>249</v>
      </c>
      <c r="D6" s="271" t="s">
        <v>250</v>
      </c>
    </row>
    <row r="7" spans="1:5">
      <c r="A7" s="271">
        <v>1</v>
      </c>
      <c r="B7" s="271">
        <v>2</v>
      </c>
      <c r="C7" s="271">
        <v>3</v>
      </c>
      <c r="D7" s="271">
        <v>4</v>
      </c>
    </row>
    <row r="8" spans="1:5" ht="24.75" customHeight="1">
      <c r="A8" s="229">
        <v>1</v>
      </c>
      <c r="B8" s="30" t="s">
        <v>245</v>
      </c>
      <c r="C8" s="225">
        <v>191381.1</v>
      </c>
      <c r="D8" s="225">
        <v>18365.5</v>
      </c>
    </row>
    <row r="9" spans="1:5" s="277" customFormat="1" ht="25.5" customHeight="1">
      <c r="A9" s="274">
        <v>2</v>
      </c>
      <c r="B9" s="275" t="s">
        <v>191</v>
      </c>
      <c r="C9" s="444">
        <v>19361.599999999999</v>
      </c>
      <c r="D9" s="444">
        <v>1817.5</v>
      </c>
      <c r="E9" s="276"/>
    </row>
    <row r="10" spans="1:5" s="277" customFormat="1" ht="25.5" customHeight="1">
      <c r="A10" s="274">
        <v>3</v>
      </c>
      <c r="B10" s="275" t="s">
        <v>187</v>
      </c>
      <c r="C10" s="444">
        <v>19361.599999999999</v>
      </c>
      <c r="D10" s="444">
        <v>1817</v>
      </c>
      <c r="E10" s="276"/>
    </row>
    <row r="11" spans="1:5" s="277" customFormat="1" ht="25.5" customHeight="1">
      <c r="A11" s="274">
        <v>4</v>
      </c>
      <c r="B11" s="275" t="s">
        <v>282</v>
      </c>
      <c r="C11" s="444">
        <v>38791.199999999997</v>
      </c>
      <c r="D11" s="444"/>
      <c r="E11" s="276"/>
    </row>
    <row r="12" spans="1:5" s="167" customFormat="1" ht="31.5" customHeight="1">
      <c r="A12" s="208"/>
      <c r="B12" s="272" t="s">
        <v>188</v>
      </c>
      <c r="C12" s="273">
        <f>ROUND(SUM(C8:C11),1)</f>
        <v>268895.5</v>
      </c>
      <c r="D12" s="273">
        <f>ROUND(SUM(D8:D10),1)</f>
        <v>22000</v>
      </c>
    </row>
    <row r="14" spans="1:5" ht="19.5" customHeight="1"/>
    <row r="15" spans="1:5" ht="21.75" customHeight="1">
      <c r="B15" s="565"/>
      <c r="C15" s="565"/>
      <c r="D15" s="565"/>
    </row>
    <row r="18" spans="2:4" ht="25.5" customHeight="1">
      <c r="B18" s="278" t="s">
        <v>189</v>
      </c>
      <c r="D18" s="279" t="str">
        <f>+'Ekamut-caxs'!C82</f>
        <v>Կատրին Ղազարյան</v>
      </c>
    </row>
    <row r="19" spans="2:4" ht="18.75" customHeight="1">
      <c r="B19" s="139" t="s">
        <v>4</v>
      </c>
      <c r="D19" s="319" t="str">
        <f>+'Ekamut-caxs'!C83</f>
        <v>/անուն, ազգանուն/</v>
      </c>
    </row>
    <row r="20" spans="2:4" ht="23.25" customHeight="1">
      <c r="B20" s="167" t="s">
        <v>6</v>
      </c>
      <c r="D20" s="279" t="str">
        <f>+'Ekamut-caxs'!C84</f>
        <v>Արուսյակ  Հարությունյան</v>
      </c>
    </row>
    <row r="21" spans="2:4" ht="14.25">
      <c r="C21" s="167" t="s">
        <v>1</v>
      </c>
      <c r="D21" s="319" t="str">
        <f>+'Ekamut-caxs'!C85</f>
        <v>/անուն, ազգանուն/</v>
      </c>
    </row>
    <row r="22" spans="2:4">
      <c r="B22" s="138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6"/>
  <sheetViews>
    <sheetView view="pageBreakPreview" workbookViewId="0">
      <selection activeCell="A68" sqref="A68"/>
    </sheetView>
  </sheetViews>
  <sheetFormatPr defaultColWidth="9.140625" defaultRowHeight="13.5"/>
  <cols>
    <col min="1" max="1" width="4.42578125" style="457" customWidth="1"/>
    <col min="2" max="2" width="32" style="456" customWidth="1"/>
    <col min="3" max="3" width="17" style="456" customWidth="1"/>
    <col min="4" max="6" width="16.7109375" style="456" customWidth="1"/>
    <col min="7" max="7" width="11.7109375" style="456" customWidth="1"/>
    <col min="8" max="8" width="0" style="456" hidden="1" customWidth="1"/>
    <col min="9" max="16384" width="9.140625" style="456"/>
  </cols>
  <sheetData>
    <row r="1" spans="1:11" s="455" customFormat="1" ht="24" customHeight="1">
      <c r="A1" s="569" t="s">
        <v>69</v>
      </c>
      <c r="B1" s="569"/>
      <c r="C1" s="569"/>
      <c r="D1" s="569"/>
      <c r="E1" s="569"/>
      <c r="F1" s="569"/>
      <c r="G1" s="569"/>
    </row>
    <row r="2" spans="1:11" ht="29.25" customHeight="1">
      <c r="A2" s="570" t="s">
        <v>251</v>
      </c>
      <c r="B2" s="570"/>
      <c r="C2" s="570"/>
      <c r="D2" s="570"/>
      <c r="E2" s="570"/>
      <c r="F2" s="570"/>
      <c r="G2" s="570"/>
    </row>
    <row r="3" spans="1:11" ht="24.75" customHeight="1">
      <c r="A3" s="570" t="s">
        <v>269</v>
      </c>
      <c r="B3" s="570"/>
      <c r="C3" s="570"/>
      <c r="D3" s="570"/>
      <c r="E3" s="570"/>
      <c r="F3" s="570"/>
      <c r="G3" s="570"/>
    </row>
    <row r="5" spans="1:11" ht="14.25" thickBot="1">
      <c r="G5" s="456" t="s">
        <v>0</v>
      </c>
    </row>
    <row r="6" spans="1:11" ht="48.75" customHeight="1">
      <c r="A6" s="571" t="s">
        <v>3</v>
      </c>
      <c r="B6" s="573" t="s">
        <v>270</v>
      </c>
      <c r="C6" s="575" t="s">
        <v>271</v>
      </c>
      <c r="D6" s="577" t="s">
        <v>272</v>
      </c>
      <c r="E6" s="578"/>
      <c r="F6" s="578"/>
      <c r="G6" s="579"/>
    </row>
    <row r="7" spans="1:11" ht="48" customHeight="1">
      <c r="A7" s="572"/>
      <c r="B7" s="574"/>
      <c r="C7" s="576"/>
      <c r="D7" s="458" t="s">
        <v>94</v>
      </c>
      <c r="E7" s="459" t="s">
        <v>273</v>
      </c>
      <c r="F7" s="459" t="s">
        <v>274</v>
      </c>
      <c r="G7" s="459" t="s">
        <v>275</v>
      </c>
    </row>
    <row r="8" spans="1:11" s="465" customFormat="1" ht="39.75" customHeight="1">
      <c r="A8" s="460">
        <v>1</v>
      </c>
      <c r="B8" s="461" t="s">
        <v>276</v>
      </c>
      <c r="C8" s="462">
        <v>20.3</v>
      </c>
      <c r="D8" s="463">
        <f>+E8+F8+G8</f>
        <v>656</v>
      </c>
      <c r="E8" s="464">
        <v>501</v>
      </c>
      <c r="F8" s="464">
        <v>30</v>
      </c>
      <c r="G8" s="464">
        <v>125</v>
      </c>
      <c r="I8" s="465">
        <f>+E8*C8</f>
        <v>10170.300000000001</v>
      </c>
      <c r="K8" s="465">
        <f>+E15-E9-E11</f>
        <v>678</v>
      </c>
    </row>
    <row r="9" spans="1:11" s="465" customFormat="1" ht="39.75" customHeight="1">
      <c r="A9" s="460"/>
      <c r="B9" s="461" t="s">
        <v>277</v>
      </c>
      <c r="C9" s="462">
        <v>10.15</v>
      </c>
      <c r="D9" s="463">
        <f t="shared" ref="D9:D14" si="0">+E9+F9+G9</f>
        <v>16</v>
      </c>
      <c r="E9" s="464">
        <v>16</v>
      </c>
      <c r="F9" s="464"/>
      <c r="G9" s="464"/>
      <c r="I9" s="465">
        <f t="shared" ref="I9:I14" si="1">+E9*C9</f>
        <v>162.4</v>
      </c>
    </row>
    <row r="10" spans="1:11" s="465" customFormat="1" ht="42" customHeight="1">
      <c r="A10" s="460">
        <v>2</v>
      </c>
      <c r="B10" s="461" t="s">
        <v>278</v>
      </c>
      <c r="C10" s="462">
        <v>19.3</v>
      </c>
      <c r="D10" s="463">
        <f t="shared" si="0"/>
        <v>293</v>
      </c>
      <c r="E10" s="464">
        <v>177</v>
      </c>
      <c r="F10" s="464"/>
      <c r="G10" s="464">
        <v>116</v>
      </c>
      <c r="I10" s="465">
        <f t="shared" si="1"/>
        <v>3416.1</v>
      </c>
    </row>
    <row r="11" spans="1:11" s="465" customFormat="1" ht="42" customHeight="1">
      <c r="A11" s="460"/>
      <c r="B11" s="461" t="s">
        <v>277</v>
      </c>
      <c r="C11" s="462">
        <v>9.65</v>
      </c>
      <c r="D11" s="463">
        <f t="shared" si="0"/>
        <v>6</v>
      </c>
      <c r="E11" s="464">
        <v>6</v>
      </c>
      <c r="F11" s="464"/>
      <c r="G11" s="464"/>
      <c r="I11" s="465">
        <f t="shared" si="1"/>
        <v>57.900000000000006</v>
      </c>
    </row>
    <row r="12" spans="1:11" s="465" customFormat="1" ht="37.5" customHeight="1">
      <c r="A12" s="460">
        <v>3</v>
      </c>
      <c r="B12" s="461" t="s">
        <v>279</v>
      </c>
      <c r="C12" s="462">
        <v>15</v>
      </c>
      <c r="D12" s="463">
        <f t="shared" si="0"/>
        <v>19</v>
      </c>
      <c r="E12" s="464"/>
      <c r="F12" s="464"/>
      <c r="G12" s="464">
        <v>19</v>
      </c>
      <c r="I12" s="465">
        <f t="shared" si="1"/>
        <v>0</v>
      </c>
    </row>
    <row r="13" spans="1:11" s="465" customFormat="1" ht="37.5" customHeight="1">
      <c r="A13" s="460">
        <v>4</v>
      </c>
      <c r="B13" s="461" t="s">
        <v>280</v>
      </c>
      <c r="C13" s="462">
        <v>9.3000000000000007</v>
      </c>
      <c r="D13" s="463">
        <f t="shared" si="0"/>
        <v>25</v>
      </c>
      <c r="E13" s="464"/>
      <c r="F13" s="464"/>
      <c r="G13" s="464">
        <v>25</v>
      </c>
      <c r="I13" s="465">
        <f t="shared" si="1"/>
        <v>0</v>
      </c>
    </row>
    <row r="14" spans="1:11" s="465" customFormat="1" ht="37.5" customHeight="1">
      <c r="A14" s="466">
        <v>5</v>
      </c>
      <c r="B14" s="467" t="s">
        <v>281</v>
      </c>
      <c r="C14" s="468">
        <v>8.6999999999999993</v>
      </c>
      <c r="D14" s="463">
        <f t="shared" si="0"/>
        <v>0</v>
      </c>
      <c r="E14" s="464"/>
      <c r="F14" s="464"/>
      <c r="G14" s="464"/>
      <c r="I14" s="465">
        <f t="shared" si="1"/>
        <v>0</v>
      </c>
    </row>
    <row r="15" spans="1:11" s="465" customFormat="1" ht="44.25" customHeight="1" thickBot="1">
      <c r="A15" s="469"/>
      <c r="B15" s="470" t="s">
        <v>71</v>
      </c>
      <c r="C15" s="471"/>
      <c r="D15" s="463">
        <f>SUM(D8:D14)</f>
        <v>1015</v>
      </c>
      <c r="E15" s="472">
        <f>SUM(E8:E14)</f>
        <v>700</v>
      </c>
      <c r="F15" s="472">
        <f t="shared" ref="F15:G15" si="2">SUM(F8:F14)</f>
        <v>30</v>
      </c>
      <c r="G15" s="472">
        <f t="shared" si="2"/>
        <v>285</v>
      </c>
      <c r="I15" s="465">
        <f>SUM(I8:I14)</f>
        <v>13806.7</v>
      </c>
    </row>
    <row r="16" spans="1:11" ht="20.25" customHeight="1"/>
    <row r="17" spans="2:9" ht="20.25" customHeight="1">
      <c r="B17" s="455"/>
      <c r="I17" s="456">
        <f>+I15*1.35+750</f>
        <v>19389.045000000002</v>
      </c>
    </row>
    <row r="18" spans="2:9" ht="20.25" customHeight="1">
      <c r="B18" s="455"/>
    </row>
    <row r="19" spans="2:9" ht="20.25" customHeight="1">
      <c r="B19" s="455"/>
    </row>
    <row r="20" spans="2:9" ht="23.25" customHeight="1">
      <c r="B20" s="473" t="s">
        <v>2</v>
      </c>
      <c r="D20" s="566">
        <f>+'[7]Ekamut-caxs'!C80</f>
        <v>0</v>
      </c>
      <c r="E20" s="566"/>
      <c r="F20" s="566"/>
      <c r="G20" s="566"/>
    </row>
    <row r="21" spans="2:9" ht="11.25" customHeight="1">
      <c r="B21" s="474" t="s">
        <v>4</v>
      </c>
      <c r="D21" s="567" t="s">
        <v>5</v>
      </c>
      <c r="E21" s="567"/>
      <c r="F21" s="567"/>
      <c r="G21" s="567"/>
    </row>
    <row r="22" spans="2:9" ht="24" customHeight="1">
      <c r="B22" s="465" t="s">
        <v>6</v>
      </c>
      <c r="D22" s="566">
        <f>+'[7]Ekamut-caxs'!C82</f>
        <v>0</v>
      </c>
      <c r="E22" s="566"/>
      <c r="F22" s="566"/>
      <c r="G22" s="566"/>
    </row>
    <row r="23" spans="2:9" ht="16.5" customHeight="1">
      <c r="B23" s="457" t="s">
        <v>193</v>
      </c>
      <c r="D23" s="568" t="s">
        <v>5</v>
      </c>
      <c r="E23" s="568"/>
      <c r="F23" s="568"/>
      <c r="G23" s="568"/>
    </row>
    <row r="25" spans="2:9" ht="15.75" customHeight="1"/>
    <row r="26" spans="2:9" ht="21" customHeight="1"/>
  </sheetData>
  <mergeCells count="11">
    <mergeCell ref="D20:G20"/>
    <mergeCell ref="D21:G21"/>
    <mergeCell ref="D22:G22"/>
    <mergeCell ref="D23:G23"/>
    <mergeCell ref="A1:G1"/>
    <mergeCell ref="A2:G2"/>
    <mergeCell ref="A3:G3"/>
    <mergeCell ref="A6:A7"/>
    <mergeCell ref="B6:B7"/>
    <mergeCell ref="C6:C7"/>
    <mergeCell ref="D6:G6"/>
  </mergeCells>
  <pageMargins left="0.15" right="0.17" top="0.27" bottom="0.22" header="0.18" footer="0.1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https://mul2.yerevan.am/tasks/1233175/oneclick/a5ba38b43be9b9d3a4f88974e9a79fb035db8d6aed890e4f7dabb909105147ca.xlsx?token=3baa3c8af893892efbc3c28faaadea79</cp:keywords>
  <cp:lastModifiedBy>Lusine Petrosyan</cp:lastModifiedBy>
  <cp:lastPrinted>2023-12-22T08:52:17Z</cp:lastPrinted>
  <dcterms:created xsi:type="dcterms:W3CDTF">1996-10-14T23:33:28Z</dcterms:created>
  <dcterms:modified xsi:type="dcterms:W3CDTF">2023-12-27T08:18:49Z</dcterms:modified>
</cp:coreProperties>
</file>